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032" sheetId="1" r:id="rId1"/>
  </sheets>
  <definedNames>
    <definedName name="_xlnm.Print_Area" localSheetId="0">КПК0813032!$A$1:$BQ$143</definedName>
  </definedNames>
  <calcPr calcId="145621"/>
</workbook>
</file>

<file path=xl/calcChain.xml><?xml version="1.0" encoding="utf-8"?>
<calcChain xmlns="http://schemas.openxmlformats.org/spreadsheetml/2006/main">
  <c r="AQ122" i="1" l="1"/>
  <c r="AQ119" i="1"/>
  <c r="AQ116" i="1"/>
  <c r="AQ114" i="1"/>
  <c r="AQ113" i="1"/>
  <c r="AQ112" i="1"/>
  <c r="AQ111" i="1"/>
  <c r="AQ110" i="1" s="1"/>
  <c r="AI110" i="1"/>
  <c r="AA110" i="1"/>
  <c r="AI51" i="1"/>
  <c r="AY49" i="1"/>
  <c r="AY48" i="1"/>
  <c r="AY47" i="1"/>
  <c r="AY46" i="1"/>
  <c r="AY44" i="1" s="1"/>
  <c r="AI44" i="1"/>
  <c r="S44" i="1"/>
  <c r="AI39" i="1"/>
  <c r="BI104" i="1"/>
  <c r="BD104" i="1"/>
  <c r="AZ104" i="1"/>
  <c r="BN104" i="1" s="1"/>
  <c r="BN101" i="1"/>
  <c r="BI101" i="1"/>
  <c r="BD101" i="1"/>
  <c r="AZ101" i="1"/>
  <c r="BI97" i="1"/>
  <c r="BD97" i="1"/>
  <c r="AZ97" i="1"/>
  <c r="BN97" i="1" s="1"/>
  <c r="BN96" i="1"/>
  <c r="BI96" i="1"/>
  <c r="BD96" i="1"/>
  <c r="AZ96" i="1"/>
  <c r="BI93" i="1"/>
  <c r="BD93" i="1"/>
  <c r="AZ93" i="1"/>
  <c r="BN93" i="1" s="1"/>
  <c r="BN88" i="1"/>
  <c r="BI88" i="1"/>
  <c r="BD88" i="1"/>
  <c r="AZ88" i="1"/>
  <c r="AK88" i="1"/>
  <c r="BI87" i="1"/>
  <c r="BD87" i="1"/>
  <c r="AZ87" i="1"/>
  <c r="AK87" i="1"/>
  <c r="BN87" i="1" s="1"/>
  <c r="BH76" i="1"/>
  <c r="BC76" i="1"/>
  <c r="BH73" i="1"/>
  <c r="BC73" i="1"/>
  <c r="BH69" i="1"/>
  <c r="BC69" i="1"/>
  <c r="BH68" i="1"/>
  <c r="BC68" i="1"/>
  <c r="BH65" i="1"/>
  <c r="BC65" i="1"/>
  <c r="BI31" i="1"/>
  <c r="BD31" i="1"/>
  <c r="BN31" i="1" s="1"/>
  <c r="AZ31" i="1"/>
  <c r="AK31" i="1"/>
  <c r="BI30" i="1"/>
  <c r="BN30" i="1" s="1"/>
  <c r="BD30" i="1"/>
  <c r="AZ30" i="1"/>
  <c r="AK30" i="1"/>
</calcChain>
</file>

<file path=xl/sharedStrings.xml><?xml version="1.0" encoding="utf-8"?>
<sst xmlns="http://schemas.openxmlformats.org/spreadsheetml/2006/main" count="332" uniqueCount="167">
  <si>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</si>
  <si>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</si>
  <si>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</si>
  <si>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</si>
  <si>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</si>
  <si>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</si>
  <si>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</si>
  <si>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</si>
  <si>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</si>
  <si>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</si>
  <si>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</si>
  <si>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</si>
  <si>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</si>
  <si>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</si>
  <si>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</si>
  <si>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</si>
  <si>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</si>
  <si>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</si>
  <si>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</si>
  <si>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</si>
  <si>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</si>
  <si>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</si>
  <si>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</si>
  <si>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</si>
  <si>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</si>
  <si>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</si>
  <si>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</si>
  <si>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</si>
  <si>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</si>
  <si>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</si>
  <si>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</si>
  <si>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</si>
  <si>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</si>
  <si>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</si>
  <si>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</si>
  <si>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</si>
  <si>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</si>
  <si>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</si>
  <si>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</si>
  <si>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</si>
  <si>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</si>
  <si>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</si>
  <si>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</si>
  <si>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</si>
  <si>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</si>
  <si>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</si>
  <si>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</si>
  <si>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</si>
  <si>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</si>
  <si>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</si>
  <si>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</si>
  <si>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</si>
  <si>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</si>
  <si>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</si>
  <si>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</si>
  <si>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</si>
  <si>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</si>
  <si>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</si>
  <si>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</si>
  <si>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</si>
  <si>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</si>
  <si>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</si>
  <si>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</si>
  <si>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</si>
  <si>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</si>
  <si>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</si>
  <si>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</si>
  <si>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</si>
  <si>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</si>
  <si>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</si>
  <si>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</si>
  <si>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</si>
  <si>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</si>
  <si>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</si>
  <si>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</si>
  <si>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</si>
  <si>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</si>
  <si>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</si>
  <si>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</si>
  <si>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</si>
  <si>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</si>
  <si>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</si>
  <si>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</si>
  <si>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</si>
  <si>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</si>
  <si>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</si>
  <si>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</si>
  <si>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</si>
  <si>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</si>
  <si>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</si>
  <si>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</si>
  <si>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</si>
  <si>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</si>
  <si>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</si>
  <si>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</si>
  <si>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</si>
  <si>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</si>
  <si>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</si>
  <si>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</si>
  <si>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</si>
  <si>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</si>
  <si>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</si>
  <si>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</si>
  <si>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</si>
  <si>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</si>
  <si>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</si>
  <si>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</si>
  <si>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</si>
  <si>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надання пільг з оплати послуг зв'язку</t>
  </si>
  <si>
    <t>C32:BQ32</t>
  </si>
  <si>
    <t>Пояснення щодо причин розбіжностей між фактичними та затвердженими результативними показниками: Причиною є зменшення кількості пільговиків у зв'язку зі смертю, вибуттям, а також відмовою абонентів від використання стаціонарних телефонів</t>
  </si>
  <si>
    <t>C63:BQ63</t>
  </si>
  <si>
    <t>затрат</t>
  </si>
  <si>
    <t>обсяг витрат на надання пільг з оплати послуг зв`язку (користування телефоном)</t>
  </si>
  <si>
    <t>C66:BQ66</t>
  </si>
  <si>
    <t>Пояснення щодо причин розбіжностей між фактичними та затвердженими результативними показниками: Фактично підприємствамии - надавачами послуг було надано пільг на суму, що менша запланованої</t>
  </si>
  <si>
    <t>продукту</t>
  </si>
  <si>
    <t>кількість отримувачів пільг на оплату послуг зв`язку (користування телефоном) (чоловіки)</t>
  </si>
  <si>
    <t>кількість отримувачів пільг на оплату послуг зв`язку (користування телефоном) (жінки)</t>
  </si>
  <si>
    <t>C70:BQ70</t>
  </si>
  <si>
    <t>Пояснення щодо причин розбіжностей між фактичними та затвердженими результативними показниками: Пояснюється смертю та вибуттям  пільговиків за межі міста, втратою окремими громадянами права на пільгу з урахуванням середньомісячного сукупного доходу сім'ї, а також відмовою громадян від послуг стаціонарних телефонів</t>
  </si>
  <si>
    <t>C71:BQ71</t>
  </si>
  <si>
    <t>ефективності</t>
  </si>
  <si>
    <t>середньомісячна вартість витрат на надання пільг з оплати послуг зв`язку (користування телефоном)</t>
  </si>
  <si>
    <t>C74:BQ74</t>
  </si>
  <si>
    <t>Пояснення щодо причин розбіжностей між фактичними та затвердженими результативними показниками: Середній розмір зменшився за рахунок зменшення обсягу витрат на надання пільг</t>
  </si>
  <si>
    <t>якості</t>
  </si>
  <si>
    <t>питома вага відшкодованих компенсацій до нарахованих</t>
  </si>
  <si>
    <t>C89:BQ89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</si>
  <si>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Пояснюється тим, що фактичні витрати підприємств, які надають послуги зв’язку, менші від в минулому році по причині зменшення кількості пільговиків у зв'язку зі смертю, вибуттям, а також відмовою абонентів від використання стаціонарних телефонів</t>
  </si>
  <si>
    <t>C91:BQ91</t>
  </si>
  <si>
    <t>C94:BQ94</t>
  </si>
  <si>
    <t>Пояснення щодо причин розбіжностей між фактичними та затвердженими результативними показниками: Пояснюється тим, що фактичні витрати підприємств, які надають послуги зв’язку, менші від в минулому році по причині зменшення кількості пільговиків у зв'язку зі смертю, вибуттям, а також відмовою абонентів від використання стаціонарних телефонів</t>
  </si>
  <si>
    <t>C98:BQ98</t>
  </si>
  <si>
    <t>Пояснення щодо причин розбіжностей між фактичними та затвердженими результативними показниками: Пояснюється зменшенням кількості пільговиків у зв'язку зі смертю, вибуттям, а також відмовою абонентів від використання стаціонарних телефонів</t>
  </si>
  <si>
    <t>C99:BQ99</t>
  </si>
  <si>
    <t>C102:BQ102</t>
  </si>
  <si>
    <t>Забезпечення надання пільг окремим категоріям громадян з оплати послуг зв’язку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</si>
  <si>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</si>
  <si>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</si>
  <si>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</si>
  <si>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</si>
  <si>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</si>
  <si>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</si>
  <si>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</si>
  <si>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</si>
  <si>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0813032</t>
  </si>
  <si>
    <t>Надання пільг окремим категоріям громадян з оплати послуг зв`язку</t>
  </si>
  <si>
    <t>Департамент соцiального захисту населення Сумської мiської ради</t>
  </si>
  <si>
    <t>0810000</t>
  </si>
  <si>
    <t>3032</t>
  </si>
  <si>
    <t>1070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</si>
  <si>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</si>
  <si>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</si>
  <si>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</si>
  <si>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</si>
  <si>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</si>
  <si>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</si>
  <si>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Протягом 2025 року фінансових порушень не встановлено.</t>
  </si>
  <si>
    <t>У 2024 році сума витрат за даною програмою склала 613,1 тис. грн., а в 2025 році сума витрат зменшилась на 33,96 %  і склала  404,9 тис. грн.  Рівень забезпеченості видатками як у 2024 так і в 2025 році склав 100%.</t>
  </si>
  <si>
    <t>Соціальна підтримка найбільш вразливих верств населення та вжиття системних заходів щодо підвищення якості їх життя шляхом надання окремим категоріям пільг на оплату послуг зв’язку є одним з найактуальніших завдань держави</t>
  </si>
  <si>
    <t>У 2025 році витрати для надання пільг окремим категоріям громадян на оплату послуг зв’язку  профінансовано в повному обсязі, рівень забезпеченості видатками склав 100%.</t>
  </si>
  <si>
    <t>Фінансування видатків, передбачених програмою в повному обсязі дозволяє забезпечити надання пільг окремим категоріям громадян на оплату послуг зв’язку.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</si>
  <si>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</t>
  </si>
  <si>
    <t>Заплановані кошти не було повністю використано, у зв’язку з тим, що фактичні витрати підприємств, які надають послуги зв’язку, менше від запланованих на 4,7 тис. гривень, що пояснюється зменшенням кількості пільговиків у зв'язку зі смертю, вибуттям, а також відмовою абонентів від використання стаціонарних телефонів.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</si>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</sst>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5" xfId="0" quotePrefix="1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6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6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43"/>
  <sheetViews>
    <sheetView tabSelected="1" topLeftCell="A112" zoomScaleNormal="100" workbookViewId="0">
      <selection activeCell="C85" sqref="C85:Z85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145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6" t="s">
        <v>138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197" t="s">
        <v>139</v>
      </c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5"/>
      <c r="AU13" s="196" t="s">
        <v>142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6" t="s">
        <v>149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197" t="s">
        <v>148</v>
      </c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5"/>
      <c r="AU16" s="196" t="s">
        <v>142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196" t="s">
        <v>146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196" t="s">
        <v>150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196" t="s">
        <v>151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06" t="s">
        <v>147</v>
      </c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"/>
      <c r="BE19" s="196" t="s">
        <v>143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194" t="s">
        <v>137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144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21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409634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409634</v>
      </c>
      <c r="AL30" s="100"/>
      <c r="AM30" s="100"/>
      <c r="AN30" s="100"/>
      <c r="AO30" s="100"/>
      <c r="AP30" s="100">
        <v>404909.84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404909.84</v>
      </c>
      <c r="BA30" s="100"/>
      <c r="BB30" s="100"/>
      <c r="BC30" s="100"/>
      <c r="BD30" s="100">
        <f>AP30-AA30</f>
        <v>-4724.1599999999744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-4724.1599999999744</v>
      </c>
      <c r="BO30" s="100"/>
      <c r="BP30" s="100"/>
      <c r="BQ30" s="100"/>
      <c r="CA30" s="171" t="s">
        <v>90</v>
      </c>
    </row>
    <row r="31" spans="1:80" ht="12.7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409634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409634</v>
      </c>
      <c r="AL31" s="102"/>
      <c r="AM31" s="102"/>
      <c r="AN31" s="102"/>
      <c r="AO31" s="102"/>
      <c r="AP31" s="102">
        <v>404909.84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404909.84</v>
      </c>
      <c r="BA31" s="102"/>
      <c r="BB31" s="102"/>
      <c r="BC31" s="102"/>
      <c r="BD31" s="102">
        <f>AP31-AA31</f>
        <v>-4724.1599999999744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-4724.1599999999744</v>
      </c>
      <c r="BO31" s="102"/>
      <c r="BP31" s="102"/>
      <c r="BQ31" s="102"/>
    </row>
    <row r="32" spans="1:80" ht="25.5" customHeight="1" x14ac:dyDescent="0.2">
      <c r="A32" s="172"/>
      <c r="B32" s="88"/>
      <c r="C32" s="175" t="s">
        <v>110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7"/>
      <c r="CB32" s="1" t="s">
        <v>109</v>
      </c>
    </row>
    <row r="34" spans="1:79" ht="15.75" customHeight="1" x14ac:dyDescent="0.2">
      <c r="A34" s="38" t="s">
        <v>86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6" spans="1:79" ht="15" customHeight="1" x14ac:dyDescent="0.2">
      <c r="A36" s="101" t="s">
        <v>144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</row>
    <row r="37" spans="1:79" ht="18.75" customHeight="1" x14ac:dyDescent="0.2">
      <c r="A37" s="40" t="s">
        <v>3</v>
      </c>
      <c r="B37" s="146"/>
      <c r="C37" s="55" t="s">
        <v>4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 t="s">
        <v>38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 t="s">
        <v>39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 t="s">
        <v>0</v>
      </c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2"/>
      <c r="BP37" s="2"/>
      <c r="BQ37" s="2"/>
    </row>
    <row r="38" spans="1:79" ht="18" hidden="1" customHeight="1" x14ac:dyDescent="0.2">
      <c r="A38" s="39" t="s">
        <v>11</v>
      </c>
      <c r="B38" s="39"/>
      <c r="C38" s="61" t="s">
        <v>12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105" t="s">
        <v>8</v>
      </c>
      <c r="T38" s="105"/>
      <c r="U38" s="105"/>
      <c r="V38" s="105"/>
      <c r="W38" s="105"/>
      <c r="X38" s="105" t="s">
        <v>7</v>
      </c>
      <c r="Y38" s="105"/>
      <c r="Z38" s="105"/>
      <c r="AA38" s="105"/>
      <c r="AB38" s="105"/>
      <c r="AC38" s="150" t="s">
        <v>13</v>
      </c>
      <c r="AD38" s="107"/>
      <c r="AE38" s="107"/>
      <c r="AF38" s="107"/>
      <c r="AG38" s="107"/>
      <c r="AH38" s="107"/>
      <c r="AI38" s="105" t="s">
        <v>9</v>
      </c>
      <c r="AJ38" s="105"/>
      <c r="AK38" s="105"/>
      <c r="AL38" s="105"/>
      <c r="AM38" s="105"/>
      <c r="AN38" s="105" t="s">
        <v>10</v>
      </c>
      <c r="AO38" s="105"/>
      <c r="AP38" s="105"/>
      <c r="AQ38" s="105"/>
      <c r="AR38" s="105"/>
      <c r="AS38" s="150" t="s">
        <v>13</v>
      </c>
      <c r="AT38" s="107"/>
      <c r="AU38" s="107"/>
      <c r="AV38" s="107"/>
      <c r="AW38" s="107"/>
      <c r="AX38" s="107"/>
      <c r="AY38" s="164" t="s">
        <v>14</v>
      </c>
      <c r="AZ38" s="165"/>
      <c r="BA38" s="165"/>
      <c r="BB38" s="165"/>
      <c r="BC38" s="166"/>
      <c r="BD38" s="164" t="s">
        <v>14</v>
      </c>
      <c r="BE38" s="165"/>
      <c r="BF38" s="165"/>
      <c r="BG38" s="165"/>
      <c r="BH38" s="166"/>
      <c r="BI38" s="107" t="s">
        <v>13</v>
      </c>
      <c r="BJ38" s="107"/>
      <c r="BK38" s="107"/>
      <c r="BL38" s="107"/>
      <c r="BM38" s="107"/>
      <c r="BN38" s="107"/>
      <c r="BO38" s="6"/>
      <c r="BP38" s="6"/>
      <c r="BQ38" s="6"/>
      <c r="CA38" s="1" t="s">
        <v>15</v>
      </c>
    </row>
    <row r="39" spans="1:79" s="27" customFormat="1" ht="16.5" customHeight="1" x14ac:dyDescent="0.25">
      <c r="A39" s="119" t="s">
        <v>5</v>
      </c>
      <c r="B39" s="119"/>
      <c r="C39" s="83" t="s">
        <v>40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122" t="s">
        <v>41</v>
      </c>
      <c r="T39" s="123"/>
      <c r="U39" s="123"/>
      <c r="V39" s="123"/>
      <c r="W39" s="123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5"/>
      <c r="AI39" s="128">
        <f>AI41+AI42</f>
        <v>0</v>
      </c>
      <c r="AJ39" s="129"/>
      <c r="AK39" s="129"/>
      <c r="AL39" s="129"/>
      <c r="AM39" s="129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1"/>
      <c r="AY39" s="135" t="s">
        <v>41</v>
      </c>
      <c r="AZ39" s="136"/>
      <c r="BA39" s="136"/>
      <c r="BB39" s="136"/>
      <c r="BC39" s="136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8"/>
      <c r="BO39" s="26"/>
      <c r="BP39" s="26"/>
      <c r="BQ39" s="26"/>
    </row>
    <row r="40" spans="1:79" ht="15.75" customHeight="1" x14ac:dyDescent="0.2">
      <c r="A40" s="81" t="s">
        <v>88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5"/>
      <c r="BO40" s="6"/>
      <c r="BP40" s="6"/>
      <c r="BQ40" s="6"/>
    </row>
    <row r="41" spans="1:79" s="25" customFormat="1" ht="15.75" customHeight="1" x14ac:dyDescent="0.25">
      <c r="A41" s="60" t="s">
        <v>42</v>
      </c>
      <c r="B41" s="60"/>
      <c r="C41" s="61" t="s">
        <v>43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s="25" customFormat="1" ht="15.75" customHeight="1" x14ac:dyDescent="0.25">
      <c r="A42" s="60" t="s">
        <v>101</v>
      </c>
      <c r="B42" s="60"/>
      <c r="C42" s="61" t="s">
        <v>56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 t="s">
        <v>41</v>
      </c>
      <c r="T42" s="63"/>
      <c r="U42" s="63"/>
      <c r="V42" s="63"/>
      <c r="W42" s="63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9"/>
      <c r="AI42" s="64">
        <v>0</v>
      </c>
      <c r="AJ42" s="65"/>
      <c r="AK42" s="65"/>
      <c r="AL42" s="65"/>
      <c r="AM42" s="65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7"/>
      <c r="AY42" s="56" t="s">
        <v>41</v>
      </c>
      <c r="AZ42" s="57"/>
      <c r="BA42" s="57"/>
      <c r="BB42" s="57"/>
      <c r="BC42" s="57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9"/>
      <c r="BO42" s="9"/>
      <c r="BP42" s="9"/>
      <c r="BQ42" s="9"/>
    </row>
    <row r="43" spans="1:79" ht="15.75" customHeight="1" x14ac:dyDescent="0.2">
      <c r="A43" s="207" t="s">
        <v>152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79"/>
      <c r="BJ43" s="179"/>
      <c r="BK43" s="179"/>
      <c r="BL43" s="179"/>
      <c r="BM43" s="179"/>
      <c r="BN43" s="180"/>
      <c r="BO43" s="6"/>
      <c r="BP43" s="6"/>
      <c r="BQ43" s="6"/>
    </row>
    <row r="44" spans="1:79" s="27" customFormat="1" ht="15" customHeight="1" x14ac:dyDescent="0.25">
      <c r="A44" s="133" t="s">
        <v>22</v>
      </c>
      <c r="B44" s="134"/>
      <c r="C44" s="139" t="s">
        <v>44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1"/>
      <c r="S44" s="116">
        <f>S46+S47+S48+S49</f>
        <v>0</v>
      </c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8"/>
      <c r="AI44" s="116">
        <f>AI46+AI47+AI48+AI49</f>
        <v>0</v>
      </c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/>
      <c r="AY44" s="116">
        <f>AY46+AY47+AY48+AY49</f>
        <v>0</v>
      </c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8"/>
      <c r="BO44" s="26"/>
      <c r="BP44" s="26"/>
      <c r="BQ44" s="26"/>
    </row>
    <row r="45" spans="1:79" s="127" customFormat="1" ht="15" customHeight="1" x14ac:dyDescent="0.2">
      <c r="A45" s="126" t="s">
        <v>88</v>
      </c>
    </row>
    <row r="46" spans="1:79" s="25" customFormat="1" ht="15" customHeight="1" x14ac:dyDescent="0.25">
      <c r="A46" s="60" t="s">
        <v>45</v>
      </c>
      <c r="B46" s="60"/>
      <c r="C46" s="61" t="s">
        <v>49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0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0</v>
      </c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132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.75" customHeight="1" x14ac:dyDescent="0.25">
      <c r="A47" s="60" t="s">
        <v>46</v>
      </c>
      <c r="B47" s="60"/>
      <c r="C47" s="61" t="s">
        <v>50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47</v>
      </c>
      <c r="B48" s="60"/>
      <c r="C48" s="61" t="s">
        <v>51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80" s="25" customFormat="1" ht="15" customHeight="1" x14ac:dyDescent="0.25">
      <c r="A49" s="60" t="s">
        <v>48</v>
      </c>
      <c r="B49" s="60"/>
      <c r="C49" s="61" t="s">
        <v>52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0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80" ht="15.75" customHeight="1" x14ac:dyDescent="0.2">
      <c r="A50" s="207" t="s">
        <v>153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  <c r="BH50" s="179"/>
      <c r="BI50" s="179"/>
      <c r="BJ50" s="179"/>
      <c r="BK50" s="179"/>
      <c r="BL50" s="179"/>
      <c r="BM50" s="179"/>
      <c r="BN50" s="180"/>
      <c r="BO50" s="6"/>
      <c r="BP50" s="6"/>
      <c r="BQ50" s="6"/>
    </row>
    <row r="51" spans="1:80" s="27" customFormat="1" ht="15.75" customHeight="1" x14ac:dyDescent="0.25">
      <c r="A51" s="119" t="s">
        <v>23</v>
      </c>
      <c r="B51" s="119"/>
      <c r="C51" s="83" t="s">
        <v>53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62" t="s">
        <v>41</v>
      </c>
      <c r="T51" s="63"/>
      <c r="U51" s="63"/>
      <c r="V51" s="63"/>
      <c r="W51" s="63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9"/>
      <c r="AI51" s="116">
        <f>AI53+AI54</f>
        <v>0</v>
      </c>
      <c r="AJ51" s="117"/>
      <c r="AK51" s="117"/>
      <c r="AL51" s="117"/>
      <c r="AM51" s="117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3"/>
      <c r="AY51" s="62" t="s">
        <v>41</v>
      </c>
      <c r="AZ51" s="63"/>
      <c r="BA51" s="63"/>
      <c r="BB51" s="63"/>
      <c r="BC51" s="63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9"/>
      <c r="BO51" s="26"/>
      <c r="BP51" s="26"/>
      <c r="BQ51" s="26"/>
    </row>
    <row r="52" spans="1:80" ht="15" customHeight="1" x14ac:dyDescent="0.2">
      <c r="A52" s="81" t="s">
        <v>88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5"/>
      <c r="BO52" s="6"/>
      <c r="BP52" s="6"/>
      <c r="BQ52" s="6"/>
    </row>
    <row r="53" spans="1:80" s="25" customFormat="1" ht="15.75" customHeight="1" x14ac:dyDescent="0.25">
      <c r="A53" s="60" t="s">
        <v>54</v>
      </c>
      <c r="B53" s="60"/>
      <c r="C53" s="61" t="s">
        <v>43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80" s="25" customFormat="1" ht="15" customHeight="1" x14ac:dyDescent="0.25">
      <c r="A54" s="60" t="s">
        <v>55</v>
      </c>
      <c r="B54" s="60"/>
      <c r="C54" s="61" t="s">
        <v>56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 t="s">
        <v>41</v>
      </c>
      <c r="T54" s="63"/>
      <c r="U54" s="63"/>
      <c r="V54" s="63"/>
      <c r="W54" s="63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9"/>
      <c r="AI54" s="64">
        <v>0</v>
      </c>
      <c r="AJ54" s="65"/>
      <c r="AK54" s="65"/>
      <c r="AL54" s="65"/>
      <c r="AM54" s="65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62" t="s">
        <v>41</v>
      </c>
      <c r="AZ54" s="63"/>
      <c r="BA54" s="63"/>
      <c r="BB54" s="63"/>
      <c r="BC54" s="63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9"/>
      <c r="BO54" s="9"/>
      <c r="BP54" s="9"/>
      <c r="BQ54" s="9"/>
    </row>
    <row r="55" spans="1:80" ht="15.75" customHeight="1" x14ac:dyDescent="0.2">
      <c r="A55" s="207" t="s">
        <v>154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80"/>
      <c r="BO55" s="6"/>
      <c r="BP55" s="6"/>
      <c r="BQ55" s="6"/>
    </row>
    <row r="57" spans="1:80" ht="15.75" customHeight="1" x14ac:dyDescent="0.2">
      <c r="A57" s="38" t="s">
        <v>87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8" spans="1:80" ht="8.25" customHeight="1" x14ac:dyDescent="0.2"/>
    <row r="59" spans="1:80" ht="29.25" customHeight="1" x14ac:dyDescent="0.2">
      <c r="A59" s="40" t="s">
        <v>3</v>
      </c>
      <c r="B59" s="146"/>
      <c r="C59" s="40" t="s">
        <v>4</v>
      </c>
      <c r="D59" s="41"/>
      <c r="E59" s="41"/>
      <c r="F59" s="41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  <c r="Y59" s="55" t="s">
        <v>16</v>
      </c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 t="s">
        <v>39</v>
      </c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156" t="s">
        <v>0</v>
      </c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44"/>
      <c r="B60" s="147"/>
      <c r="C60" s="44"/>
      <c r="D60" s="45"/>
      <c r="E60" s="45"/>
      <c r="F60" s="45"/>
      <c r="G60" s="45"/>
      <c r="H60" s="45"/>
      <c r="I60" s="45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7"/>
      <c r="Y60" s="48" t="s">
        <v>2</v>
      </c>
      <c r="Z60" s="49"/>
      <c r="AA60" s="49"/>
      <c r="AB60" s="49"/>
      <c r="AC60" s="50"/>
      <c r="AD60" s="48" t="s">
        <v>1</v>
      </c>
      <c r="AE60" s="49"/>
      <c r="AF60" s="49"/>
      <c r="AG60" s="49"/>
      <c r="AH60" s="50"/>
      <c r="AI60" s="55" t="s">
        <v>17</v>
      </c>
      <c r="AJ60" s="55"/>
      <c r="AK60" s="55"/>
      <c r="AL60" s="55"/>
      <c r="AM60" s="55"/>
      <c r="AN60" s="55" t="s">
        <v>2</v>
      </c>
      <c r="AO60" s="55"/>
      <c r="AP60" s="55"/>
      <c r="AQ60" s="55"/>
      <c r="AR60" s="55"/>
      <c r="AS60" s="55" t="s">
        <v>1</v>
      </c>
      <c r="AT60" s="55"/>
      <c r="AU60" s="55"/>
      <c r="AV60" s="55"/>
      <c r="AW60" s="55"/>
      <c r="AX60" s="55" t="s">
        <v>17</v>
      </c>
      <c r="AY60" s="55"/>
      <c r="AZ60" s="55"/>
      <c r="BA60" s="55"/>
      <c r="BB60" s="55"/>
      <c r="BC60" s="55" t="s">
        <v>2</v>
      </c>
      <c r="BD60" s="55"/>
      <c r="BE60" s="55"/>
      <c r="BF60" s="55"/>
      <c r="BG60" s="55"/>
      <c r="BH60" s="55" t="s">
        <v>1</v>
      </c>
      <c r="BI60" s="55"/>
      <c r="BJ60" s="55"/>
      <c r="BK60" s="55"/>
      <c r="BL60" s="55"/>
      <c r="BM60" s="55" t="s">
        <v>17</v>
      </c>
      <c r="BN60" s="55"/>
      <c r="BO60" s="55"/>
      <c r="BP60" s="55"/>
      <c r="BQ60" s="55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55">
        <v>1</v>
      </c>
      <c r="B61" s="55"/>
      <c r="C61" s="48">
        <v>2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50"/>
      <c r="Y61" s="55">
        <v>3</v>
      </c>
      <c r="Z61" s="55"/>
      <c r="AA61" s="55"/>
      <c r="AB61" s="55"/>
      <c r="AC61" s="55"/>
      <c r="AD61" s="55">
        <v>4</v>
      </c>
      <c r="AE61" s="55"/>
      <c r="AF61" s="55"/>
      <c r="AG61" s="55"/>
      <c r="AH61" s="55"/>
      <c r="AI61" s="55">
        <v>5</v>
      </c>
      <c r="AJ61" s="55"/>
      <c r="AK61" s="55"/>
      <c r="AL61" s="55"/>
      <c r="AM61" s="55"/>
      <c r="AN61" s="48">
        <v>6</v>
      </c>
      <c r="AO61" s="49"/>
      <c r="AP61" s="49"/>
      <c r="AQ61" s="49"/>
      <c r="AR61" s="50"/>
      <c r="AS61" s="48">
        <v>7</v>
      </c>
      <c r="AT61" s="49"/>
      <c r="AU61" s="49"/>
      <c r="AV61" s="49"/>
      <c r="AW61" s="50"/>
      <c r="AX61" s="48">
        <v>8</v>
      </c>
      <c r="AY61" s="49"/>
      <c r="AZ61" s="49"/>
      <c r="BA61" s="49"/>
      <c r="BB61" s="50"/>
      <c r="BC61" s="48">
        <v>9</v>
      </c>
      <c r="BD61" s="49"/>
      <c r="BE61" s="49"/>
      <c r="BF61" s="49"/>
      <c r="BG61" s="50"/>
      <c r="BH61" s="48">
        <v>10</v>
      </c>
      <c r="BI61" s="49"/>
      <c r="BJ61" s="49"/>
      <c r="BK61" s="49"/>
      <c r="BL61" s="50"/>
      <c r="BM61" s="48">
        <v>11</v>
      </c>
      <c r="BN61" s="49"/>
      <c r="BO61" s="49"/>
      <c r="BP61" s="49"/>
      <c r="BQ61" s="50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39" t="s">
        <v>11</v>
      </c>
      <c r="B62" s="39"/>
      <c r="C62" s="51" t="s">
        <v>12</v>
      </c>
      <c r="D62" s="52"/>
      <c r="E62" s="52"/>
      <c r="F62" s="52"/>
      <c r="G62" s="52"/>
      <c r="H62" s="52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4"/>
      <c r="Y62" s="105" t="s">
        <v>33</v>
      </c>
      <c r="Z62" s="105"/>
      <c r="AA62" s="105"/>
      <c r="AB62" s="105"/>
      <c r="AC62" s="105"/>
      <c r="AD62" s="105" t="s">
        <v>91</v>
      </c>
      <c r="AE62" s="105"/>
      <c r="AF62" s="105"/>
      <c r="AG62" s="105"/>
      <c r="AH62" s="105"/>
      <c r="AI62" s="105" t="s">
        <v>13</v>
      </c>
      <c r="AJ62" s="105"/>
      <c r="AK62" s="105"/>
      <c r="AL62" s="105"/>
      <c r="AM62" s="105"/>
      <c r="AN62" s="105" t="s">
        <v>34</v>
      </c>
      <c r="AO62" s="105"/>
      <c r="AP62" s="105"/>
      <c r="AQ62" s="105"/>
      <c r="AR62" s="105"/>
      <c r="AS62" s="105" t="s">
        <v>19</v>
      </c>
      <c r="AT62" s="105"/>
      <c r="AU62" s="105"/>
      <c r="AV62" s="105"/>
      <c r="AW62" s="105"/>
      <c r="AX62" s="105" t="s">
        <v>13</v>
      </c>
      <c r="AY62" s="105"/>
      <c r="AZ62" s="105"/>
      <c r="BA62" s="105"/>
      <c r="BB62" s="105"/>
      <c r="BC62" s="105" t="s">
        <v>21</v>
      </c>
      <c r="BD62" s="105"/>
      <c r="BE62" s="105"/>
      <c r="BF62" s="105"/>
      <c r="BG62" s="105"/>
      <c r="BH62" s="105" t="s">
        <v>21</v>
      </c>
      <c r="BI62" s="105"/>
      <c r="BJ62" s="105"/>
      <c r="BK62" s="105"/>
      <c r="BL62" s="105"/>
      <c r="BM62" s="151" t="s">
        <v>13</v>
      </c>
      <c r="BN62" s="151"/>
      <c r="BO62" s="151"/>
      <c r="BP62" s="151"/>
      <c r="BQ62" s="15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186" customFormat="1" ht="12.75" customHeight="1" x14ac:dyDescent="0.2">
      <c r="A63" s="82"/>
      <c r="B63" s="82"/>
      <c r="C63" s="187" t="s">
        <v>108</v>
      </c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1"/>
      <c r="BR63" s="184"/>
      <c r="BS63" s="184"/>
      <c r="BT63" s="184"/>
      <c r="BU63" s="184"/>
      <c r="BV63" s="184"/>
      <c r="BW63" s="184"/>
      <c r="BX63" s="184"/>
      <c r="BY63" s="184"/>
      <c r="BZ63" s="185"/>
      <c r="CA63" s="186" t="s">
        <v>94</v>
      </c>
      <c r="CB63" s="186" t="s">
        <v>111</v>
      </c>
    </row>
    <row r="64" spans="1:80" s="186" customFormat="1" x14ac:dyDescent="0.2">
      <c r="A64" s="82"/>
      <c r="B64" s="82"/>
      <c r="C64" s="181" t="s">
        <v>112</v>
      </c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3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184"/>
      <c r="BS64" s="184"/>
      <c r="BT64" s="184"/>
      <c r="BU64" s="184"/>
      <c r="BV64" s="184"/>
      <c r="BW64" s="184"/>
      <c r="BX64" s="184"/>
      <c r="BY64" s="184"/>
      <c r="BZ64" s="185"/>
    </row>
    <row r="65" spans="1:107" s="30" customFormat="1" ht="25.5" customHeight="1" x14ac:dyDescent="0.2">
      <c r="A65" s="88"/>
      <c r="B65" s="88"/>
      <c r="C65" s="178" t="s">
        <v>113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9"/>
      <c r="Y65" s="95">
        <v>409634</v>
      </c>
      <c r="Z65" s="95"/>
      <c r="AA65" s="95"/>
      <c r="AB65" s="95"/>
      <c r="AC65" s="95"/>
      <c r="AD65" s="95">
        <v>0</v>
      </c>
      <c r="AE65" s="95"/>
      <c r="AF65" s="95"/>
      <c r="AG65" s="95"/>
      <c r="AH65" s="95"/>
      <c r="AI65" s="95">
        <v>409634</v>
      </c>
      <c r="AJ65" s="95"/>
      <c r="AK65" s="95"/>
      <c r="AL65" s="95"/>
      <c r="AM65" s="95"/>
      <c r="AN65" s="95">
        <v>404909.84</v>
      </c>
      <c r="AO65" s="95"/>
      <c r="AP65" s="95"/>
      <c r="AQ65" s="95"/>
      <c r="AR65" s="95"/>
      <c r="AS65" s="95">
        <v>0</v>
      </c>
      <c r="AT65" s="95"/>
      <c r="AU65" s="95"/>
      <c r="AV65" s="95"/>
      <c r="AW65" s="95"/>
      <c r="AX65" s="95">
        <v>404909.84</v>
      </c>
      <c r="AY65" s="95"/>
      <c r="AZ65" s="95"/>
      <c r="BA65" s="95"/>
      <c r="BB65" s="95"/>
      <c r="BC65" s="95">
        <f>AN65-Y65</f>
        <v>-4724.1599999999744</v>
      </c>
      <c r="BD65" s="95"/>
      <c r="BE65" s="95"/>
      <c r="BF65" s="95"/>
      <c r="BG65" s="95"/>
      <c r="BH65" s="95">
        <f>AS65-AD65</f>
        <v>0</v>
      </c>
      <c r="BI65" s="95"/>
      <c r="BJ65" s="95"/>
      <c r="BK65" s="95"/>
      <c r="BL65" s="95"/>
      <c r="BM65" s="95">
        <v>-4724.1599999999744</v>
      </c>
      <c r="BN65" s="95"/>
      <c r="BO65" s="95"/>
      <c r="BP65" s="95"/>
      <c r="BQ65" s="95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107" s="30" customFormat="1" ht="12.75" customHeight="1" x14ac:dyDescent="0.2">
      <c r="A66" s="88"/>
      <c r="B66" s="88"/>
      <c r="C66" s="178" t="s">
        <v>115</v>
      </c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3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107" s="186" customFormat="1" x14ac:dyDescent="0.2">
      <c r="A67" s="82"/>
      <c r="B67" s="82"/>
      <c r="C67" s="181" t="s">
        <v>116</v>
      </c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3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184"/>
      <c r="BS67" s="184"/>
      <c r="BT67" s="184"/>
      <c r="BU67" s="184"/>
      <c r="BV67" s="184"/>
      <c r="BW67" s="184"/>
      <c r="BX67" s="184"/>
      <c r="BY67" s="184"/>
      <c r="BZ67" s="185"/>
    </row>
    <row r="68" spans="1:107" s="30" customFormat="1" ht="25.5" customHeight="1" x14ac:dyDescent="0.2">
      <c r="A68" s="88"/>
      <c r="B68" s="88"/>
      <c r="C68" s="178" t="s">
        <v>117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9"/>
      <c r="Y68" s="95">
        <v>183</v>
      </c>
      <c r="Z68" s="95"/>
      <c r="AA68" s="95"/>
      <c r="AB68" s="95"/>
      <c r="AC68" s="95"/>
      <c r="AD68" s="95">
        <v>0</v>
      </c>
      <c r="AE68" s="95"/>
      <c r="AF68" s="95"/>
      <c r="AG68" s="95"/>
      <c r="AH68" s="95"/>
      <c r="AI68" s="95">
        <v>183</v>
      </c>
      <c r="AJ68" s="95"/>
      <c r="AK68" s="95"/>
      <c r="AL68" s="95"/>
      <c r="AM68" s="95"/>
      <c r="AN68" s="95">
        <v>166</v>
      </c>
      <c r="AO68" s="95"/>
      <c r="AP68" s="95"/>
      <c r="AQ68" s="95"/>
      <c r="AR68" s="95"/>
      <c r="AS68" s="95">
        <v>0</v>
      </c>
      <c r="AT68" s="95"/>
      <c r="AU68" s="95"/>
      <c r="AV68" s="95"/>
      <c r="AW68" s="95"/>
      <c r="AX68" s="95">
        <v>166</v>
      </c>
      <c r="AY68" s="95"/>
      <c r="AZ68" s="95"/>
      <c r="BA68" s="95"/>
      <c r="BB68" s="95"/>
      <c r="BC68" s="95">
        <f>AN68-Y68</f>
        <v>-17</v>
      </c>
      <c r="BD68" s="95"/>
      <c r="BE68" s="95"/>
      <c r="BF68" s="95"/>
      <c r="BG68" s="95"/>
      <c r="BH68" s="95">
        <f>AS68-AD68</f>
        <v>0</v>
      </c>
      <c r="BI68" s="95"/>
      <c r="BJ68" s="95"/>
      <c r="BK68" s="95"/>
      <c r="BL68" s="95"/>
      <c r="BM68" s="95">
        <v>-17</v>
      </c>
      <c r="BN68" s="95"/>
      <c r="BO68" s="95"/>
      <c r="BP68" s="95"/>
      <c r="BQ68" s="95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107" s="30" customFormat="1" ht="25.5" customHeight="1" x14ac:dyDescent="0.2">
      <c r="A69" s="88"/>
      <c r="B69" s="88"/>
      <c r="C69" s="178" t="s">
        <v>118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9"/>
      <c r="Y69" s="95">
        <v>117</v>
      </c>
      <c r="Z69" s="95"/>
      <c r="AA69" s="95"/>
      <c r="AB69" s="95"/>
      <c r="AC69" s="95"/>
      <c r="AD69" s="95">
        <v>0</v>
      </c>
      <c r="AE69" s="95"/>
      <c r="AF69" s="95"/>
      <c r="AG69" s="95"/>
      <c r="AH69" s="95"/>
      <c r="AI69" s="95">
        <v>117</v>
      </c>
      <c r="AJ69" s="95"/>
      <c r="AK69" s="95"/>
      <c r="AL69" s="95"/>
      <c r="AM69" s="95"/>
      <c r="AN69" s="95">
        <v>106</v>
      </c>
      <c r="AO69" s="95"/>
      <c r="AP69" s="95"/>
      <c r="AQ69" s="95"/>
      <c r="AR69" s="95"/>
      <c r="AS69" s="95">
        <v>0</v>
      </c>
      <c r="AT69" s="95"/>
      <c r="AU69" s="95"/>
      <c r="AV69" s="95"/>
      <c r="AW69" s="95"/>
      <c r="AX69" s="95">
        <v>106</v>
      </c>
      <c r="AY69" s="95"/>
      <c r="AZ69" s="95"/>
      <c r="BA69" s="95"/>
      <c r="BB69" s="95"/>
      <c r="BC69" s="95">
        <f>AN69-Y69</f>
        <v>-11</v>
      </c>
      <c r="BD69" s="95"/>
      <c r="BE69" s="95"/>
      <c r="BF69" s="95"/>
      <c r="BG69" s="95"/>
      <c r="BH69" s="95">
        <f>AS69-AD69</f>
        <v>0</v>
      </c>
      <c r="BI69" s="95"/>
      <c r="BJ69" s="95"/>
      <c r="BK69" s="95"/>
      <c r="BL69" s="95"/>
      <c r="BM69" s="95">
        <v>-11</v>
      </c>
      <c r="BN69" s="95"/>
      <c r="BO69" s="95"/>
      <c r="BP69" s="95"/>
      <c r="BQ69" s="95"/>
      <c r="BR69" s="31"/>
      <c r="BS69" s="31"/>
      <c r="BT69" s="31"/>
      <c r="BU69" s="31"/>
      <c r="BV69" s="31"/>
      <c r="BW69" s="31"/>
      <c r="BX69" s="31"/>
      <c r="BY69" s="31"/>
      <c r="BZ69" s="36"/>
    </row>
    <row r="70" spans="1:107" s="30" customFormat="1" ht="25.5" customHeight="1" x14ac:dyDescent="0.2">
      <c r="A70" s="88"/>
      <c r="B70" s="88"/>
      <c r="C70" s="178" t="s">
        <v>120</v>
      </c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92"/>
      <c r="BB70" s="192"/>
      <c r="BC70" s="192"/>
      <c r="BD70" s="192"/>
      <c r="BE70" s="192"/>
      <c r="BF70" s="192"/>
      <c r="BG70" s="192"/>
      <c r="BH70" s="192"/>
      <c r="BI70" s="192"/>
      <c r="BJ70" s="192"/>
      <c r="BK70" s="192"/>
      <c r="BL70" s="192"/>
      <c r="BM70" s="192"/>
      <c r="BN70" s="192"/>
      <c r="BO70" s="192"/>
      <c r="BP70" s="192"/>
      <c r="BQ70" s="193"/>
      <c r="BR70" s="31"/>
      <c r="BS70" s="31"/>
      <c r="BT70" s="31"/>
      <c r="BU70" s="31"/>
      <c r="BV70" s="31"/>
      <c r="BW70" s="31"/>
      <c r="BX70" s="31"/>
      <c r="BY70" s="31"/>
      <c r="BZ70" s="36"/>
      <c r="CB70" s="30" t="s">
        <v>119</v>
      </c>
    </row>
    <row r="71" spans="1:107" s="30" customFormat="1" ht="6.75" customHeight="1" x14ac:dyDescent="0.2">
      <c r="A71" s="88"/>
      <c r="B71" s="88"/>
      <c r="C71" s="178" t="s">
        <v>120</v>
      </c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  <c r="BO71" s="192"/>
      <c r="BP71" s="192"/>
      <c r="BQ71" s="193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121</v>
      </c>
    </row>
    <row r="72" spans="1:107" s="186" customFormat="1" x14ac:dyDescent="0.2">
      <c r="A72" s="82"/>
      <c r="B72" s="82"/>
      <c r="C72" s="181" t="s">
        <v>122</v>
      </c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3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184"/>
      <c r="BS72" s="184"/>
      <c r="BT72" s="184"/>
      <c r="BU72" s="184"/>
      <c r="BV72" s="184"/>
      <c r="BW72" s="184"/>
      <c r="BX72" s="184"/>
      <c r="BY72" s="184"/>
      <c r="BZ72" s="185"/>
    </row>
    <row r="73" spans="1:107" s="30" customFormat="1" ht="25.5" customHeight="1" x14ac:dyDescent="0.2">
      <c r="A73" s="88"/>
      <c r="B73" s="88"/>
      <c r="C73" s="178" t="s">
        <v>123</v>
      </c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9"/>
      <c r="Y73" s="95">
        <v>34136.17</v>
      </c>
      <c r="Z73" s="95"/>
      <c r="AA73" s="95"/>
      <c r="AB73" s="95"/>
      <c r="AC73" s="95"/>
      <c r="AD73" s="95">
        <v>0</v>
      </c>
      <c r="AE73" s="95"/>
      <c r="AF73" s="95"/>
      <c r="AG73" s="95"/>
      <c r="AH73" s="95"/>
      <c r="AI73" s="95">
        <v>34136.17</v>
      </c>
      <c r="AJ73" s="95"/>
      <c r="AK73" s="95"/>
      <c r="AL73" s="95"/>
      <c r="AM73" s="95"/>
      <c r="AN73" s="95">
        <v>33742.49</v>
      </c>
      <c r="AO73" s="95"/>
      <c r="AP73" s="95"/>
      <c r="AQ73" s="95"/>
      <c r="AR73" s="95"/>
      <c r="AS73" s="95">
        <v>0</v>
      </c>
      <c r="AT73" s="95"/>
      <c r="AU73" s="95"/>
      <c r="AV73" s="95"/>
      <c r="AW73" s="95"/>
      <c r="AX73" s="95">
        <v>33742.49</v>
      </c>
      <c r="AY73" s="95"/>
      <c r="AZ73" s="95"/>
      <c r="BA73" s="95"/>
      <c r="BB73" s="95"/>
      <c r="BC73" s="95">
        <f>AN73-Y73</f>
        <v>-393.68000000000029</v>
      </c>
      <c r="BD73" s="95"/>
      <c r="BE73" s="95"/>
      <c r="BF73" s="95"/>
      <c r="BG73" s="95"/>
      <c r="BH73" s="95">
        <f>AS73-AD73</f>
        <v>0</v>
      </c>
      <c r="BI73" s="95"/>
      <c r="BJ73" s="95"/>
      <c r="BK73" s="95"/>
      <c r="BL73" s="95"/>
      <c r="BM73" s="95">
        <v>-393.68000000000029</v>
      </c>
      <c r="BN73" s="95"/>
      <c r="BO73" s="95"/>
      <c r="BP73" s="95"/>
      <c r="BQ73" s="95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107" s="30" customFormat="1" ht="12.75" customHeight="1" x14ac:dyDescent="0.2">
      <c r="A74" s="88"/>
      <c r="B74" s="88"/>
      <c r="C74" s="178" t="s">
        <v>125</v>
      </c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2"/>
      <c r="AQ74" s="192"/>
      <c r="AR74" s="192"/>
      <c r="AS74" s="192"/>
      <c r="AT74" s="192"/>
      <c r="AU74" s="192"/>
      <c r="AV74" s="192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  <c r="BO74" s="192"/>
      <c r="BP74" s="192"/>
      <c r="BQ74" s="193"/>
      <c r="BR74" s="31"/>
      <c r="BS74" s="31"/>
      <c r="BT74" s="31"/>
      <c r="BU74" s="31"/>
      <c r="BV74" s="31"/>
      <c r="BW74" s="31"/>
      <c r="BX74" s="31"/>
      <c r="BY74" s="31"/>
      <c r="BZ74" s="36"/>
      <c r="CB74" s="30" t="s">
        <v>124</v>
      </c>
    </row>
    <row r="75" spans="1:107" s="186" customFormat="1" x14ac:dyDescent="0.2">
      <c r="A75" s="82"/>
      <c r="B75" s="82"/>
      <c r="C75" s="181" t="s">
        <v>126</v>
      </c>
      <c r="D75" s="182"/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3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184"/>
      <c r="BS75" s="184"/>
      <c r="BT75" s="184"/>
      <c r="BU75" s="184"/>
      <c r="BV75" s="184"/>
      <c r="BW75" s="184"/>
      <c r="BX75" s="184"/>
      <c r="BY75" s="184"/>
      <c r="BZ75" s="185"/>
    </row>
    <row r="76" spans="1:107" s="30" customFormat="1" ht="12.75" customHeight="1" x14ac:dyDescent="0.2">
      <c r="A76" s="88"/>
      <c r="B76" s="88"/>
      <c r="C76" s="178" t="s">
        <v>127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9"/>
      <c r="Y76" s="95">
        <v>100</v>
      </c>
      <c r="Z76" s="95"/>
      <c r="AA76" s="95"/>
      <c r="AB76" s="95"/>
      <c r="AC76" s="95"/>
      <c r="AD76" s="95">
        <v>0</v>
      </c>
      <c r="AE76" s="95"/>
      <c r="AF76" s="95"/>
      <c r="AG76" s="95"/>
      <c r="AH76" s="95"/>
      <c r="AI76" s="95">
        <v>100</v>
      </c>
      <c r="AJ76" s="95"/>
      <c r="AK76" s="95"/>
      <c r="AL76" s="95"/>
      <c r="AM76" s="95"/>
      <c r="AN76" s="95">
        <v>100</v>
      </c>
      <c r="AO76" s="95"/>
      <c r="AP76" s="95"/>
      <c r="AQ76" s="95"/>
      <c r="AR76" s="95"/>
      <c r="AS76" s="95">
        <v>0</v>
      </c>
      <c r="AT76" s="95"/>
      <c r="AU76" s="95"/>
      <c r="AV76" s="95"/>
      <c r="AW76" s="95"/>
      <c r="AX76" s="95">
        <v>100</v>
      </c>
      <c r="AY76" s="95"/>
      <c r="AZ76" s="95"/>
      <c r="BA76" s="95"/>
      <c r="BB76" s="95"/>
      <c r="BC76" s="95">
        <f>AN76-Y76</f>
        <v>0</v>
      </c>
      <c r="BD76" s="95"/>
      <c r="BE76" s="95"/>
      <c r="BF76" s="95"/>
      <c r="BG76" s="95"/>
      <c r="BH76" s="95">
        <f>AS76-AD76</f>
        <v>0</v>
      </c>
      <c r="BI76" s="95"/>
      <c r="BJ76" s="95"/>
      <c r="BK76" s="95"/>
      <c r="BL76" s="95"/>
      <c r="BM76" s="95">
        <v>0</v>
      </c>
      <c r="BN76" s="95"/>
      <c r="BO76" s="95"/>
      <c r="BP76" s="95"/>
      <c r="BQ76" s="95"/>
      <c r="BR76" s="31"/>
      <c r="BS76" s="31"/>
      <c r="BT76" s="31"/>
      <c r="BU76" s="31"/>
      <c r="BV76" s="31"/>
      <c r="BW76" s="31"/>
      <c r="BX76" s="31"/>
      <c r="BY76" s="31"/>
      <c r="BZ76" s="36"/>
    </row>
    <row r="77" spans="1:107" ht="12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</row>
    <row r="78" spans="1:107" ht="15.75" customHeight="1" x14ac:dyDescent="0.2">
      <c r="A78" s="38" t="s">
        <v>105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</row>
    <row r="79" spans="1:107" ht="25.5" customHeight="1" x14ac:dyDescent="0.2">
      <c r="A79" s="208" t="s">
        <v>164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  <c r="AX79" s="179"/>
      <c r="AY79" s="179"/>
      <c r="AZ79" s="179"/>
      <c r="BA79" s="179"/>
      <c r="BB79" s="179"/>
      <c r="BC79" s="179"/>
      <c r="BD79" s="179"/>
      <c r="BE79" s="179"/>
      <c r="BF79" s="179"/>
      <c r="BG79" s="179"/>
      <c r="BH79" s="179"/>
      <c r="BI79" s="179"/>
      <c r="BJ79" s="179"/>
      <c r="BK79" s="179"/>
      <c r="BL79" s="179"/>
      <c r="BM79" s="179"/>
      <c r="BN79" s="180"/>
      <c r="BO79" s="6"/>
      <c r="BP79" s="6"/>
      <c r="BQ79" s="6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</row>
    <row r="80" spans="1:107" ht="12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</row>
    <row r="81" spans="1:80" ht="15.75" customHeight="1" x14ac:dyDescent="0.2">
      <c r="A81" s="38" t="s">
        <v>57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</row>
    <row r="82" spans="1:80" ht="15" customHeight="1" x14ac:dyDescent="0.2">
      <c r="A82" s="101" t="s">
        <v>144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</row>
    <row r="83" spans="1:80" ht="23.25" customHeight="1" x14ac:dyDescent="0.2">
      <c r="A83" s="55" t="s">
        <v>3</v>
      </c>
      <c r="B83" s="55"/>
      <c r="C83" s="55" t="s">
        <v>4</v>
      </c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 t="s">
        <v>58</v>
      </c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 t="s">
        <v>59</v>
      </c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 t="s">
        <v>60</v>
      </c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</row>
    <row r="84" spans="1:80" ht="29.1" customHeight="1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 t="s">
        <v>2</v>
      </c>
      <c r="AB84" s="55"/>
      <c r="AC84" s="55"/>
      <c r="AD84" s="55"/>
      <c r="AE84" s="55"/>
      <c r="AF84" s="55" t="s">
        <v>1</v>
      </c>
      <c r="AG84" s="55"/>
      <c r="AH84" s="55"/>
      <c r="AI84" s="55"/>
      <c r="AJ84" s="55"/>
      <c r="AK84" s="55" t="s">
        <v>17</v>
      </c>
      <c r="AL84" s="55"/>
      <c r="AM84" s="55"/>
      <c r="AN84" s="55"/>
      <c r="AO84" s="55"/>
      <c r="AP84" s="55" t="s">
        <v>2</v>
      </c>
      <c r="AQ84" s="55"/>
      <c r="AR84" s="55"/>
      <c r="AS84" s="55"/>
      <c r="AT84" s="55"/>
      <c r="AU84" s="55" t="s">
        <v>1</v>
      </c>
      <c r="AV84" s="55"/>
      <c r="AW84" s="55"/>
      <c r="AX84" s="55"/>
      <c r="AY84" s="55"/>
      <c r="AZ84" s="55" t="s">
        <v>17</v>
      </c>
      <c r="BA84" s="55"/>
      <c r="BB84" s="55"/>
      <c r="BC84" s="55"/>
      <c r="BD84" s="55" t="s">
        <v>2</v>
      </c>
      <c r="BE84" s="55"/>
      <c r="BF84" s="55"/>
      <c r="BG84" s="55"/>
      <c r="BH84" s="55"/>
      <c r="BI84" s="55" t="s">
        <v>1</v>
      </c>
      <c r="BJ84" s="55"/>
      <c r="BK84" s="55"/>
      <c r="BL84" s="55"/>
      <c r="BM84" s="55"/>
      <c r="BN84" s="55" t="s">
        <v>18</v>
      </c>
      <c r="BO84" s="55"/>
      <c r="BP84" s="55"/>
      <c r="BQ84" s="55"/>
    </row>
    <row r="85" spans="1:80" ht="15.95" customHeight="1" x14ac:dyDescent="0.2">
      <c r="A85" s="108">
        <v>1</v>
      </c>
      <c r="B85" s="108"/>
      <c r="C85" s="108">
        <v>2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9">
        <v>3</v>
      </c>
      <c r="AB85" s="110"/>
      <c r="AC85" s="110"/>
      <c r="AD85" s="110"/>
      <c r="AE85" s="111"/>
      <c r="AF85" s="109">
        <v>4</v>
      </c>
      <c r="AG85" s="110"/>
      <c r="AH85" s="110"/>
      <c r="AI85" s="110"/>
      <c r="AJ85" s="111"/>
      <c r="AK85" s="109">
        <v>5</v>
      </c>
      <c r="AL85" s="110"/>
      <c r="AM85" s="110"/>
      <c r="AN85" s="110"/>
      <c r="AO85" s="111"/>
      <c r="AP85" s="109">
        <v>6</v>
      </c>
      <c r="AQ85" s="110"/>
      <c r="AR85" s="110"/>
      <c r="AS85" s="110"/>
      <c r="AT85" s="111"/>
      <c r="AU85" s="109">
        <v>7</v>
      </c>
      <c r="AV85" s="110"/>
      <c r="AW85" s="110"/>
      <c r="AX85" s="110"/>
      <c r="AY85" s="111"/>
      <c r="AZ85" s="109">
        <v>8</v>
      </c>
      <c r="BA85" s="110"/>
      <c r="BB85" s="110"/>
      <c r="BC85" s="111"/>
      <c r="BD85" s="109">
        <v>9</v>
      </c>
      <c r="BE85" s="110"/>
      <c r="BF85" s="110"/>
      <c r="BG85" s="110"/>
      <c r="BH85" s="111"/>
      <c r="BI85" s="108">
        <v>10</v>
      </c>
      <c r="BJ85" s="108"/>
      <c r="BK85" s="108"/>
      <c r="BL85" s="108"/>
      <c r="BM85" s="108"/>
      <c r="BN85" s="108">
        <v>11</v>
      </c>
      <c r="BO85" s="108"/>
      <c r="BP85" s="108"/>
      <c r="BQ85" s="108"/>
    </row>
    <row r="86" spans="1:80" ht="15.75" hidden="1" customHeight="1" x14ac:dyDescent="0.2">
      <c r="A86" s="39" t="s">
        <v>11</v>
      </c>
      <c r="B86" s="39"/>
      <c r="C86" s="103" t="s">
        <v>12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4"/>
      <c r="AA86" s="105" t="s">
        <v>33</v>
      </c>
      <c r="AB86" s="105"/>
      <c r="AC86" s="105"/>
      <c r="AD86" s="105"/>
      <c r="AE86" s="105"/>
      <c r="AF86" s="105" t="s">
        <v>91</v>
      </c>
      <c r="AG86" s="105"/>
      <c r="AH86" s="105"/>
      <c r="AI86" s="105"/>
      <c r="AJ86" s="105"/>
      <c r="AK86" s="150" t="s">
        <v>13</v>
      </c>
      <c r="AL86" s="150"/>
      <c r="AM86" s="150"/>
      <c r="AN86" s="150"/>
      <c r="AO86" s="150"/>
      <c r="AP86" s="105" t="s">
        <v>34</v>
      </c>
      <c r="AQ86" s="105"/>
      <c r="AR86" s="105"/>
      <c r="AS86" s="105"/>
      <c r="AT86" s="105"/>
      <c r="AU86" s="105" t="s">
        <v>19</v>
      </c>
      <c r="AV86" s="105"/>
      <c r="AW86" s="105"/>
      <c r="AX86" s="105"/>
      <c r="AY86" s="105"/>
      <c r="AZ86" s="150" t="s">
        <v>13</v>
      </c>
      <c r="BA86" s="150"/>
      <c r="BB86" s="150"/>
      <c r="BC86" s="150"/>
      <c r="BD86" s="106" t="s">
        <v>104</v>
      </c>
      <c r="BE86" s="106"/>
      <c r="BF86" s="106"/>
      <c r="BG86" s="106"/>
      <c r="BH86" s="106"/>
      <c r="BI86" s="106" t="s">
        <v>104</v>
      </c>
      <c r="BJ86" s="106"/>
      <c r="BK86" s="106"/>
      <c r="BL86" s="106"/>
      <c r="BM86" s="106"/>
      <c r="BN86" s="107" t="s">
        <v>104</v>
      </c>
      <c r="BO86" s="107"/>
      <c r="BP86" s="107"/>
      <c r="BQ86" s="107"/>
      <c r="CA86" s="1" t="s">
        <v>95</v>
      </c>
    </row>
    <row r="87" spans="1:80" s="171" customFormat="1" ht="12.75" customHeight="1" x14ac:dyDescent="0.2">
      <c r="A87" s="82">
        <v>1</v>
      </c>
      <c r="B87" s="82"/>
      <c r="C87" s="168" t="s">
        <v>107</v>
      </c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70"/>
      <c r="AA87" s="100">
        <v>613141</v>
      </c>
      <c r="AB87" s="100"/>
      <c r="AC87" s="100"/>
      <c r="AD87" s="100"/>
      <c r="AE87" s="100"/>
      <c r="AF87" s="100">
        <v>0</v>
      </c>
      <c r="AG87" s="100"/>
      <c r="AH87" s="100"/>
      <c r="AI87" s="100"/>
      <c r="AJ87" s="100"/>
      <c r="AK87" s="100">
        <f>AA87+AF87</f>
        <v>613141</v>
      </c>
      <c r="AL87" s="100"/>
      <c r="AM87" s="100"/>
      <c r="AN87" s="100"/>
      <c r="AO87" s="100"/>
      <c r="AP87" s="100">
        <v>404909.84</v>
      </c>
      <c r="AQ87" s="100"/>
      <c r="AR87" s="100"/>
      <c r="AS87" s="100"/>
      <c r="AT87" s="100"/>
      <c r="AU87" s="100">
        <v>0</v>
      </c>
      <c r="AV87" s="100"/>
      <c r="AW87" s="100"/>
      <c r="AX87" s="100"/>
      <c r="AY87" s="100"/>
      <c r="AZ87" s="100">
        <f>AP87+AU87</f>
        <v>404909.84</v>
      </c>
      <c r="BA87" s="100"/>
      <c r="BB87" s="100"/>
      <c r="BC87" s="100"/>
      <c r="BD87" s="100">
        <f>IF(AA87=0,0,AP87/AA87*100-100)</f>
        <v>-33.961382455259056</v>
      </c>
      <c r="BE87" s="100"/>
      <c r="BF87" s="100"/>
      <c r="BG87" s="100"/>
      <c r="BH87" s="100"/>
      <c r="BI87" s="100">
        <f>IF(AF87=0,0,AU87/AF87*100-100)</f>
        <v>0</v>
      </c>
      <c r="BJ87" s="100"/>
      <c r="BK87" s="100"/>
      <c r="BL87" s="100"/>
      <c r="BM87" s="100"/>
      <c r="BN87" s="100">
        <f>IF(AK87=0,0,AZ87/AK87*100-100)</f>
        <v>-33.961382455259056</v>
      </c>
      <c r="BO87" s="100"/>
      <c r="BP87" s="100"/>
      <c r="BQ87" s="100"/>
      <c r="CA87" s="171" t="s">
        <v>96</v>
      </c>
    </row>
    <row r="88" spans="1:80" ht="15" customHeight="1" x14ac:dyDescent="0.2">
      <c r="A88" s="172" t="s">
        <v>42</v>
      </c>
      <c r="B88" s="88"/>
      <c r="C88" s="167" t="s">
        <v>108</v>
      </c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4"/>
      <c r="AA88" s="102">
        <v>613141</v>
      </c>
      <c r="AB88" s="102"/>
      <c r="AC88" s="102"/>
      <c r="AD88" s="102"/>
      <c r="AE88" s="102"/>
      <c r="AF88" s="102">
        <v>0</v>
      </c>
      <c r="AG88" s="102"/>
      <c r="AH88" s="102"/>
      <c r="AI88" s="102"/>
      <c r="AJ88" s="102"/>
      <c r="AK88" s="102">
        <f>AA88+AF88</f>
        <v>613141</v>
      </c>
      <c r="AL88" s="102"/>
      <c r="AM88" s="102"/>
      <c r="AN88" s="102"/>
      <c r="AO88" s="102"/>
      <c r="AP88" s="102">
        <v>404909.84</v>
      </c>
      <c r="AQ88" s="102"/>
      <c r="AR88" s="102"/>
      <c r="AS88" s="102"/>
      <c r="AT88" s="102"/>
      <c r="AU88" s="102">
        <v>0</v>
      </c>
      <c r="AV88" s="102"/>
      <c r="AW88" s="102"/>
      <c r="AX88" s="102"/>
      <c r="AY88" s="102"/>
      <c r="AZ88" s="102">
        <f>AP88+AU88</f>
        <v>404909.84</v>
      </c>
      <c r="BA88" s="102"/>
      <c r="BB88" s="102"/>
      <c r="BC88" s="102"/>
      <c r="BD88" s="102">
        <f>IF(AA88=0,0,AP88/AA88*100-100)</f>
        <v>-33.961382455259056</v>
      </c>
      <c r="BE88" s="102"/>
      <c r="BF88" s="102"/>
      <c r="BG88" s="102"/>
      <c r="BH88" s="102"/>
      <c r="BI88" s="102">
        <f>IF(AF88=0,0,AU88/AF88*100-100)</f>
        <v>0</v>
      </c>
      <c r="BJ88" s="102"/>
      <c r="BK88" s="102"/>
      <c r="BL88" s="102"/>
      <c r="BM88" s="102"/>
      <c r="BN88" s="102">
        <f>IF(AK88=0,0,AZ88/AK88*100-100)</f>
        <v>-33.961382455259056</v>
      </c>
      <c r="BO88" s="102"/>
      <c r="BP88" s="102"/>
      <c r="BQ88" s="102"/>
    </row>
    <row r="89" spans="1:80" ht="25.5" customHeight="1" x14ac:dyDescent="0.2">
      <c r="A89" s="172"/>
      <c r="B89" s="88"/>
      <c r="C89" s="175" t="s">
        <v>129</v>
      </c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6"/>
      <c r="AI89" s="176"/>
      <c r="AJ89" s="176"/>
      <c r="AK89" s="176"/>
      <c r="AL89" s="176"/>
      <c r="AM89" s="176"/>
      <c r="AN89" s="176"/>
      <c r="AO89" s="176"/>
      <c r="AP89" s="176"/>
      <c r="AQ89" s="176"/>
      <c r="AR89" s="176"/>
      <c r="AS89" s="176"/>
      <c r="AT89" s="176"/>
      <c r="AU89" s="176"/>
      <c r="AV89" s="176"/>
      <c r="AW89" s="176"/>
      <c r="AX89" s="176"/>
      <c r="AY89" s="176"/>
      <c r="AZ89" s="176"/>
      <c r="BA89" s="176"/>
      <c r="BB89" s="176"/>
      <c r="BC89" s="176"/>
      <c r="BD89" s="176"/>
      <c r="BE89" s="176"/>
      <c r="BF89" s="176"/>
      <c r="BG89" s="176"/>
      <c r="BH89" s="176"/>
      <c r="BI89" s="176"/>
      <c r="BJ89" s="176"/>
      <c r="BK89" s="176"/>
      <c r="BL89" s="176"/>
      <c r="BM89" s="176"/>
      <c r="BN89" s="176"/>
      <c r="BO89" s="176"/>
      <c r="BP89" s="176"/>
      <c r="BQ89" s="177"/>
      <c r="CB89" s="1" t="s">
        <v>128</v>
      </c>
    </row>
    <row r="90" spans="1:80" ht="15.75" hidden="1" customHeight="1" x14ac:dyDescent="0.2">
      <c r="A90" s="39" t="s">
        <v>11</v>
      </c>
      <c r="B90" s="39"/>
      <c r="C90" s="103" t="s">
        <v>12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4"/>
      <c r="AA90" s="105" t="s">
        <v>33</v>
      </c>
      <c r="AB90" s="105"/>
      <c r="AC90" s="105"/>
      <c r="AD90" s="105"/>
      <c r="AE90" s="105"/>
      <c r="AF90" s="105" t="s">
        <v>91</v>
      </c>
      <c r="AG90" s="105"/>
      <c r="AH90" s="105"/>
      <c r="AI90" s="105"/>
      <c r="AJ90" s="105"/>
      <c r="AK90" s="150" t="s">
        <v>13</v>
      </c>
      <c r="AL90" s="150"/>
      <c r="AM90" s="150"/>
      <c r="AN90" s="150"/>
      <c r="AO90" s="150"/>
      <c r="AP90" s="105" t="s">
        <v>34</v>
      </c>
      <c r="AQ90" s="105"/>
      <c r="AR90" s="105"/>
      <c r="AS90" s="105"/>
      <c r="AT90" s="105"/>
      <c r="AU90" s="105" t="s">
        <v>19</v>
      </c>
      <c r="AV90" s="105"/>
      <c r="AW90" s="105"/>
      <c r="AX90" s="105"/>
      <c r="AY90" s="105"/>
      <c r="AZ90" s="150" t="s">
        <v>13</v>
      </c>
      <c r="BA90" s="150"/>
      <c r="BB90" s="150"/>
      <c r="BC90" s="150"/>
      <c r="BD90" s="106" t="s">
        <v>104</v>
      </c>
      <c r="BE90" s="106"/>
      <c r="BF90" s="106"/>
      <c r="BG90" s="106"/>
      <c r="BH90" s="106"/>
      <c r="BI90" s="106" t="s">
        <v>104</v>
      </c>
      <c r="BJ90" s="106"/>
      <c r="BK90" s="106"/>
      <c r="BL90" s="106"/>
      <c r="BM90" s="106"/>
      <c r="BN90" s="107" t="s">
        <v>104</v>
      </c>
      <c r="BO90" s="107"/>
      <c r="BP90" s="107"/>
      <c r="BQ90" s="107"/>
      <c r="CA90" s="1" t="s">
        <v>97</v>
      </c>
    </row>
    <row r="91" spans="1:80" s="171" customFormat="1" ht="12.75" customHeight="1" x14ac:dyDescent="0.2">
      <c r="A91" s="82"/>
      <c r="B91" s="82"/>
      <c r="C91" s="187" t="s">
        <v>108</v>
      </c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  <c r="AL91" s="190"/>
      <c r="AM91" s="190"/>
      <c r="AN91" s="190"/>
      <c r="AO91" s="190"/>
      <c r="AP91" s="190"/>
      <c r="AQ91" s="190"/>
      <c r="AR91" s="190"/>
      <c r="AS91" s="190"/>
      <c r="AT91" s="190"/>
      <c r="AU91" s="190"/>
      <c r="AV91" s="190"/>
      <c r="AW91" s="190"/>
      <c r="AX91" s="190"/>
      <c r="AY91" s="190"/>
      <c r="AZ91" s="190"/>
      <c r="BA91" s="190"/>
      <c r="BB91" s="190"/>
      <c r="BC91" s="190"/>
      <c r="BD91" s="190"/>
      <c r="BE91" s="190"/>
      <c r="BF91" s="190"/>
      <c r="BG91" s="190"/>
      <c r="BH91" s="190"/>
      <c r="BI91" s="190"/>
      <c r="BJ91" s="190"/>
      <c r="BK91" s="190"/>
      <c r="BL91" s="190"/>
      <c r="BM91" s="190"/>
      <c r="BN91" s="190"/>
      <c r="BO91" s="190"/>
      <c r="BP91" s="190"/>
      <c r="BQ91" s="191"/>
      <c r="CA91" s="171" t="s">
        <v>98</v>
      </c>
      <c r="CB91" s="171" t="s">
        <v>130</v>
      </c>
    </row>
    <row r="92" spans="1:80" s="171" customFormat="1" ht="15" customHeight="1" x14ac:dyDescent="0.2">
      <c r="A92" s="82"/>
      <c r="B92" s="82"/>
      <c r="C92" s="181" t="s">
        <v>112</v>
      </c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3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0"/>
      <c r="BP92" s="100"/>
      <c r="BQ92" s="100"/>
    </row>
    <row r="93" spans="1:80" ht="17.25" customHeight="1" x14ac:dyDescent="0.2">
      <c r="A93" s="88"/>
      <c r="B93" s="88"/>
      <c r="C93" s="178" t="s">
        <v>113</v>
      </c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9"/>
      <c r="AA93" s="102">
        <v>613141</v>
      </c>
      <c r="AB93" s="102"/>
      <c r="AC93" s="102"/>
      <c r="AD93" s="102"/>
      <c r="AE93" s="102"/>
      <c r="AF93" s="102">
        <v>0</v>
      </c>
      <c r="AG93" s="102"/>
      <c r="AH93" s="102"/>
      <c r="AI93" s="102"/>
      <c r="AJ93" s="102"/>
      <c r="AK93" s="102">
        <v>613141</v>
      </c>
      <c r="AL93" s="102"/>
      <c r="AM93" s="102"/>
      <c r="AN93" s="102"/>
      <c r="AO93" s="102"/>
      <c r="AP93" s="102">
        <v>404909.84</v>
      </c>
      <c r="AQ93" s="102"/>
      <c r="AR93" s="102"/>
      <c r="AS93" s="102"/>
      <c r="AT93" s="102"/>
      <c r="AU93" s="102">
        <v>0</v>
      </c>
      <c r="AV93" s="102"/>
      <c r="AW93" s="102"/>
      <c r="AX93" s="102"/>
      <c r="AY93" s="102"/>
      <c r="AZ93" s="102">
        <f>AP93+AU93</f>
        <v>404909.84</v>
      </c>
      <c r="BA93" s="102"/>
      <c r="BB93" s="102"/>
      <c r="BC93" s="102"/>
      <c r="BD93" s="102">
        <f>IF(AA93=0,0,AP93/AA93*100-100)</f>
        <v>-33.961382455259056</v>
      </c>
      <c r="BE93" s="102"/>
      <c r="BF93" s="102"/>
      <c r="BG93" s="102"/>
      <c r="BH93" s="102"/>
      <c r="BI93" s="102">
        <f>IF(AF93=0,0,AU93/AF93*100-100)</f>
        <v>0</v>
      </c>
      <c r="BJ93" s="102"/>
      <c r="BK93" s="102"/>
      <c r="BL93" s="102"/>
      <c r="BM93" s="102"/>
      <c r="BN93" s="102">
        <f>IF(AK93=0,0,AZ93/AK93*100-100)</f>
        <v>-33.961382455259056</v>
      </c>
      <c r="BO93" s="102"/>
      <c r="BP93" s="102"/>
      <c r="BQ93" s="102"/>
    </row>
    <row r="94" spans="1:80" ht="25.5" customHeight="1" x14ac:dyDescent="0.2">
      <c r="A94" s="88"/>
      <c r="B94" s="88"/>
      <c r="C94" s="178" t="s">
        <v>132</v>
      </c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  <c r="BE94" s="192"/>
      <c r="BF94" s="192"/>
      <c r="BG94" s="192"/>
      <c r="BH94" s="192"/>
      <c r="BI94" s="192"/>
      <c r="BJ94" s="192"/>
      <c r="BK94" s="192"/>
      <c r="BL94" s="192"/>
      <c r="BM94" s="192"/>
      <c r="BN94" s="192"/>
      <c r="BO94" s="192"/>
      <c r="BP94" s="192"/>
      <c r="BQ94" s="193"/>
      <c r="CB94" s="1" t="s">
        <v>131</v>
      </c>
    </row>
    <row r="95" spans="1:80" s="171" customFormat="1" ht="15" customHeight="1" x14ac:dyDescent="0.2">
      <c r="A95" s="82"/>
      <c r="B95" s="82"/>
      <c r="C95" s="181" t="s">
        <v>116</v>
      </c>
      <c r="D95" s="182"/>
      <c r="E95" s="182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3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</row>
    <row r="96" spans="1:80" ht="25.5" customHeight="1" x14ac:dyDescent="0.2">
      <c r="A96" s="88"/>
      <c r="B96" s="88"/>
      <c r="C96" s="178" t="s">
        <v>117</v>
      </c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9"/>
      <c r="AA96" s="102">
        <v>334</v>
      </c>
      <c r="AB96" s="102"/>
      <c r="AC96" s="102"/>
      <c r="AD96" s="102"/>
      <c r="AE96" s="102"/>
      <c r="AF96" s="102">
        <v>0</v>
      </c>
      <c r="AG96" s="102"/>
      <c r="AH96" s="102"/>
      <c r="AI96" s="102"/>
      <c r="AJ96" s="102"/>
      <c r="AK96" s="102">
        <v>334</v>
      </c>
      <c r="AL96" s="102"/>
      <c r="AM96" s="102"/>
      <c r="AN96" s="102"/>
      <c r="AO96" s="102"/>
      <c r="AP96" s="102">
        <v>166</v>
      </c>
      <c r="AQ96" s="102"/>
      <c r="AR96" s="102"/>
      <c r="AS96" s="102"/>
      <c r="AT96" s="102"/>
      <c r="AU96" s="102">
        <v>0</v>
      </c>
      <c r="AV96" s="102"/>
      <c r="AW96" s="102"/>
      <c r="AX96" s="102"/>
      <c r="AY96" s="102"/>
      <c r="AZ96" s="102">
        <f>AP96+AU96</f>
        <v>166</v>
      </c>
      <c r="BA96" s="102"/>
      <c r="BB96" s="102"/>
      <c r="BC96" s="102"/>
      <c r="BD96" s="102">
        <f>IF(AA96=0,0,AP96/AA96*100-100)</f>
        <v>-50.299401197604794</v>
      </c>
      <c r="BE96" s="102"/>
      <c r="BF96" s="102"/>
      <c r="BG96" s="102"/>
      <c r="BH96" s="102"/>
      <c r="BI96" s="102">
        <f>IF(AF96=0,0,AU96/AF96*100-100)</f>
        <v>0</v>
      </c>
      <c r="BJ96" s="102"/>
      <c r="BK96" s="102"/>
      <c r="BL96" s="102"/>
      <c r="BM96" s="102"/>
      <c r="BN96" s="102">
        <f>IF(AK96=0,0,AZ96/AK96*100-100)</f>
        <v>-50.299401197604794</v>
      </c>
      <c r="BO96" s="102"/>
      <c r="BP96" s="102"/>
      <c r="BQ96" s="102"/>
    </row>
    <row r="97" spans="1:80" ht="25.5" customHeight="1" x14ac:dyDescent="0.2">
      <c r="A97" s="88"/>
      <c r="B97" s="88"/>
      <c r="C97" s="178" t="s">
        <v>118</v>
      </c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9"/>
      <c r="AA97" s="102">
        <v>213</v>
      </c>
      <c r="AB97" s="102"/>
      <c r="AC97" s="102"/>
      <c r="AD97" s="102"/>
      <c r="AE97" s="102"/>
      <c r="AF97" s="102">
        <v>0</v>
      </c>
      <c r="AG97" s="102"/>
      <c r="AH97" s="102"/>
      <c r="AI97" s="102"/>
      <c r="AJ97" s="102"/>
      <c r="AK97" s="102">
        <v>213</v>
      </c>
      <c r="AL97" s="102"/>
      <c r="AM97" s="102"/>
      <c r="AN97" s="102"/>
      <c r="AO97" s="102"/>
      <c r="AP97" s="102">
        <v>106</v>
      </c>
      <c r="AQ97" s="102"/>
      <c r="AR97" s="102"/>
      <c r="AS97" s="102"/>
      <c r="AT97" s="102"/>
      <c r="AU97" s="102">
        <v>0</v>
      </c>
      <c r="AV97" s="102"/>
      <c r="AW97" s="102"/>
      <c r="AX97" s="102"/>
      <c r="AY97" s="102"/>
      <c r="AZ97" s="102">
        <f>AP97+AU97</f>
        <v>106</v>
      </c>
      <c r="BA97" s="102"/>
      <c r="BB97" s="102"/>
      <c r="BC97" s="102"/>
      <c r="BD97" s="102">
        <f>IF(AA97=0,0,AP97/AA97*100-100)</f>
        <v>-50.23474178403756</v>
      </c>
      <c r="BE97" s="102"/>
      <c r="BF97" s="102"/>
      <c r="BG97" s="102"/>
      <c r="BH97" s="102"/>
      <c r="BI97" s="102">
        <f>IF(AF97=0,0,AU97/AF97*100-100)</f>
        <v>0</v>
      </c>
      <c r="BJ97" s="102"/>
      <c r="BK97" s="102"/>
      <c r="BL97" s="102"/>
      <c r="BM97" s="102"/>
      <c r="BN97" s="102">
        <f>IF(AK97=0,0,AZ97/AK97*100-100)</f>
        <v>-50.23474178403756</v>
      </c>
      <c r="BO97" s="102"/>
      <c r="BP97" s="102"/>
      <c r="BQ97" s="102"/>
    </row>
    <row r="98" spans="1:80" ht="25.5" customHeight="1" x14ac:dyDescent="0.2">
      <c r="A98" s="88"/>
      <c r="B98" s="88"/>
      <c r="C98" s="178" t="s">
        <v>134</v>
      </c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  <c r="BE98" s="192"/>
      <c r="BF98" s="192"/>
      <c r="BG98" s="192"/>
      <c r="BH98" s="192"/>
      <c r="BI98" s="192"/>
      <c r="BJ98" s="192"/>
      <c r="BK98" s="192"/>
      <c r="BL98" s="192"/>
      <c r="BM98" s="192"/>
      <c r="BN98" s="192"/>
      <c r="BO98" s="192"/>
      <c r="BP98" s="192"/>
      <c r="BQ98" s="193"/>
      <c r="CB98" s="1" t="s">
        <v>133</v>
      </c>
    </row>
    <row r="99" spans="1:80" ht="25.5" customHeight="1" x14ac:dyDescent="0.2">
      <c r="A99" s="88"/>
      <c r="B99" s="88"/>
      <c r="C99" s="178" t="s">
        <v>134</v>
      </c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  <c r="BE99" s="192"/>
      <c r="BF99" s="192"/>
      <c r="BG99" s="192"/>
      <c r="BH99" s="192"/>
      <c r="BI99" s="192"/>
      <c r="BJ99" s="192"/>
      <c r="BK99" s="192"/>
      <c r="BL99" s="192"/>
      <c r="BM99" s="192"/>
      <c r="BN99" s="192"/>
      <c r="BO99" s="192"/>
      <c r="BP99" s="192"/>
      <c r="BQ99" s="193"/>
      <c r="CB99" s="1" t="s">
        <v>135</v>
      </c>
    </row>
    <row r="100" spans="1:80" s="171" customFormat="1" ht="15" customHeight="1" x14ac:dyDescent="0.2">
      <c r="A100" s="82"/>
      <c r="B100" s="82"/>
      <c r="C100" s="181" t="s">
        <v>122</v>
      </c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3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</row>
    <row r="101" spans="1:80" ht="25.5" customHeight="1" x14ac:dyDescent="0.2">
      <c r="A101" s="88"/>
      <c r="B101" s="88"/>
      <c r="C101" s="178" t="s">
        <v>123</v>
      </c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9"/>
      <c r="AA101" s="102">
        <v>51095.07</v>
      </c>
      <c r="AB101" s="102"/>
      <c r="AC101" s="102"/>
      <c r="AD101" s="102"/>
      <c r="AE101" s="102"/>
      <c r="AF101" s="102">
        <v>0</v>
      </c>
      <c r="AG101" s="102"/>
      <c r="AH101" s="102"/>
      <c r="AI101" s="102"/>
      <c r="AJ101" s="102"/>
      <c r="AK101" s="102">
        <v>51095.07</v>
      </c>
      <c r="AL101" s="102"/>
      <c r="AM101" s="102"/>
      <c r="AN101" s="102"/>
      <c r="AO101" s="102"/>
      <c r="AP101" s="102">
        <v>33742.49</v>
      </c>
      <c r="AQ101" s="102"/>
      <c r="AR101" s="102"/>
      <c r="AS101" s="102"/>
      <c r="AT101" s="102"/>
      <c r="AU101" s="102">
        <v>0</v>
      </c>
      <c r="AV101" s="102"/>
      <c r="AW101" s="102"/>
      <c r="AX101" s="102"/>
      <c r="AY101" s="102"/>
      <c r="AZ101" s="102">
        <f>AP101+AU101</f>
        <v>33742.49</v>
      </c>
      <c r="BA101" s="102"/>
      <c r="BB101" s="102"/>
      <c r="BC101" s="102"/>
      <c r="BD101" s="102">
        <f>IF(AA101=0,0,AP101/AA101*100-100)</f>
        <v>-33.961358698598517</v>
      </c>
      <c r="BE101" s="102"/>
      <c r="BF101" s="102"/>
      <c r="BG101" s="102"/>
      <c r="BH101" s="102"/>
      <c r="BI101" s="102">
        <f>IF(AF101=0,0,AU101/AF101*100-100)</f>
        <v>0</v>
      </c>
      <c r="BJ101" s="102"/>
      <c r="BK101" s="102"/>
      <c r="BL101" s="102"/>
      <c r="BM101" s="102"/>
      <c r="BN101" s="102">
        <f>IF(AK101=0,0,AZ101/AK101*100-100)</f>
        <v>-33.961358698598517</v>
      </c>
      <c r="BO101" s="102"/>
      <c r="BP101" s="102"/>
      <c r="BQ101" s="102"/>
    </row>
    <row r="102" spans="1:80" ht="25.5" customHeight="1" x14ac:dyDescent="0.2">
      <c r="A102" s="88"/>
      <c r="B102" s="88"/>
      <c r="C102" s="178" t="s">
        <v>132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  <c r="BE102" s="192"/>
      <c r="BF102" s="192"/>
      <c r="BG102" s="192"/>
      <c r="BH102" s="192"/>
      <c r="BI102" s="192"/>
      <c r="BJ102" s="192"/>
      <c r="BK102" s="192"/>
      <c r="BL102" s="192"/>
      <c r="BM102" s="192"/>
      <c r="BN102" s="192"/>
      <c r="BO102" s="192"/>
      <c r="BP102" s="192"/>
      <c r="BQ102" s="193"/>
      <c r="CB102" s="1" t="s">
        <v>136</v>
      </c>
    </row>
    <row r="103" spans="1:80" s="171" customFormat="1" ht="15" customHeight="1" x14ac:dyDescent="0.2">
      <c r="A103" s="82"/>
      <c r="B103" s="82"/>
      <c r="C103" s="181" t="s">
        <v>126</v>
      </c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3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100"/>
      <c r="BI103" s="100"/>
      <c r="BJ103" s="100"/>
      <c r="BK103" s="100"/>
      <c r="BL103" s="100"/>
      <c r="BM103" s="100"/>
      <c r="BN103" s="100"/>
      <c r="BO103" s="100"/>
      <c r="BP103" s="100"/>
      <c r="BQ103" s="100"/>
    </row>
    <row r="104" spans="1:80" ht="15" customHeight="1" x14ac:dyDescent="0.2">
      <c r="A104" s="88"/>
      <c r="B104" s="88"/>
      <c r="C104" s="178" t="s">
        <v>127</v>
      </c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9"/>
      <c r="AA104" s="102">
        <v>100</v>
      </c>
      <c r="AB104" s="102"/>
      <c r="AC104" s="102"/>
      <c r="AD104" s="102"/>
      <c r="AE104" s="102"/>
      <c r="AF104" s="102">
        <v>0</v>
      </c>
      <c r="AG104" s="102"/>
      <c r="AH104" s="102"/>
      <c r="AI104" s="102"/>
      <c r="AJ104" s="102"/>
      <c r="AK104" s="102">
        <v>100</v>
      </c>
      <c r="AL104" s="102"/>
      <c r="AM104" s="102"/>
      <c r="AN104" s="102"/>
      <c r="AO104" s="102"/>
      <c r="AP104" s="102">
        <v>100</v>
      </c>
      <c r="AQ104" s="102"/>
      <c r="AR104" s="102"/>
      <c r="AS104" s="102"/>
      <c r="AT104" s="102"/>
      <c r="AU104" s="102">
        <v>0</v>
      </c>
      <c r="AV104" s="102"/>
      <c r="AW104" s="102"/>
      <c r="AX104" s="102"/>
      <c r="AY104" s="102"/>
      <c r="AZ104" s="102">
        <f>AP104+AU104</f>
        <v>100</v>
      </c>
      <c r="BA104" s="102"/>
      <c r="BB104" s="102"/>
      <c r="BC104" s="102"/>
      <c r="BD104" s="102">
        <f>IF(AA104=0,0,AP104/AA104*100-100)</f>
        <v>0</v>
      </c>
      <c r="BE104" s="102"/>
      <c r="BF104" s="102"/>
      <c r="BG104" s="102"/>
      <c r="BH104" s="102"/>
      <c r="BI104" s="102">
        <f>IF(AF104=0,0,AU104/AF104*100-100)</f>
        <v>0</v>
      </c>
      <c r="BJ104" s="102"/>
      <c r="BK104" s="102"/>
      <c r="BL104" s="102"/>
      <c r="BM104" s="102"/>
      <c r="BN104" s="102">
        <f>IF(AK104=0,0,AZ104/AK104*100-100)</f>
        <v>0</v>
      </c>
      <c r="BO104" s="102"/>
      <c r="BP104" s="102"/>
      <c r="BQ104" s="102"/>
    </row>
    <row r="105" spans="1:80" ht="15.75" customHeight="1" x14ac:dyDescent="0.2">
      <c r="A105" s="38" t="s">
        <v>61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</row>
    <row r="106" spans="1:80" ht="15" customHeight="1" x14ac:dyDescent="0.2">
      <c r="A106" s="101" t="s">
        <v>144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1"/>
      <c r="AO106" s="101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1"/>
      <c r="BG106" s="101"/>
      <c r="BH106" s="101"/>
      <c r="BI106" s="101"/>
      <c r="BJ106" s="101"/>
      <c r="BK106" s="101"/>
      <c r="BL106" s="101"/>
      <c r="BM106" s="101"/>
      <c r="BN106" s="101"/>
    </row>
    <row r="107" spans="1:80" s="30" customFormat="1" ht="47.25" customHeight="1" x14ac:dyDescent="0.2">
      <c r="A107" s="87" t="s">
        <v>62</v>
      </c>
      <c r="B107" s="87"/>
      <c r="C107" s="87" t="s">
        <v>4</v>
      </c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 t="s">
        <v>63</v>
      </c>
      <c r="T107" s="87"/>
      <c r="U107" s="87"/>
      <c r="V107" s="87"/>
      <c r="W107" s="87"/>
      <c r="X107" s="87"/>
      <c r="Y107" s="87"/>
      <c r="Z107" s="87"/>
      <c r="AA107" s="87" t="s">
        <v>64</v>
      </c>
      <c r="AB107" s="87"/>
      <c r="AC107" s="87"/>
      <c r="AD107" s="87"/>
      <c r="AE107" s="87"/>
      <c r="AF107" s="87"/>
      <c r="AG107" s="87"/>
      <c r="AH107" s="87"/>
      <c r="AI107" s="87" t="s">
        <v>65</v>
      </c>
      <c r="AJ107" s="87"/>
      <c r="AK107" s="87"/>
      <c r="AL107" s="87"/>
      <c r="AM107" s="87"/>
      <c r="AN107" s="87"/>
      <c r="AO107" s="87"/>
      <c r="AP107" s="87"/>
      <c r="AQ107" s="87" t="s">
        <v>0</v>
      </c>
      <c r="AR107" s="87"/>
      <c r="AS107" s="87"/>
      <c r="AT107" s="87"/>
      <c r="AU107" s="87"/>
      <c r="AV107" s="87"/>
      <c r="AW107" s="87"/>
      <c r="AX107" s="87"/>
      <c r="AY107" s="87" t="s">
        <v>66</v>
      </c>
      <c r="AZ107" s="88"/>
      <c r="BA107" s="88"/>
      <c r="BB107" s="88"/>
      <c r="BC107" s="88"/>
      <c r="BD107" s="88"/>
      <c r="BE107" s="88"/>
      <c r="BF107" s="88"/>
      <c r="BG107" s="87" t="s">
        <v>67</v>
      </c>
      <c r="BH107" s="88"/>
      <c r="BI107" s="88"/>
      <c r="BJ107" s="88"/>
      <c r="BK107" s="88"/>
      <c r="BL107" s="88"/>
      <c r="BM107" s="88"/>
      <c r="BN107" s="88"/>
      <c r="BO107" s="29"/>
      <c r="BP107" s="29"/>
      <c r="BQ107" s="29"/>
    </row>
    <row r="108" spans="1:80" s="30" customFormat="1" ht="18" hidden="1" customHeight="1" x14ac:dyDescent="0.2">
      <c r="A108" s="88" t="s">
        <v>11</v>
      </c>
      <c r="B108" s="88"/>
      <c r="C108" s="99" t="s">
        <v>12</v>
      </c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8" t="s">
        <v>8</v>
      </c>
      <c r="T108" s="98"/>
      <c r="U108" s="98"/>
      <c r="V108" s="98"/>
      <c r="W108" s="98"/>
      <c r="X108" s="98" t="s">
        <v>7</v>
      </c>
      <c r="Y108" s="98"/>
      <c r="Z108" s="98"/>
      <c r="AA108" s="98"/>
      <c r="AB108" s="98"/>
      <c r="AC108" s="97" t="s">
        <v>13</v>
      </c>
      <c r="AD108" s="96"/>
      <c r="AE108" s="96"/>
      <c r="AF108" s="96"/>
      <c r="AG108" s="96"/>
      <c r="AH108" s="96"/>
      <c r="AI108" s="98" t="s">
        <v>9</v>
      </c>
      <c r="AJ108" s="98"/>
      <c r="AK108" s="98"/>
      <c r="AL108" s="98"/>
      <c r="AM108" s="98"/>
      <c r="AN108" s="98" t="s">
        <v>10</v>
      </c>
      <c r="AO108" s="98"/>
      <c r="AP108" s="98"/>
      <c r="AQ108" s="98"/>
      <c r="AR108" s="98"/>
      <c r="AS108" s="97" t="s">
        <v>13</v>
      </c>
      <c r="AT108" s="96"/>
      <c r="AU108" s="96"/>
      <c r="AV108" s="96"/>
      <c r="AW108" s="96"/>
      <c r="AX108" s="96"/>
      <c r="AY108" s="95" t="s">
        <v>14</v>
      </c>
      <c r="AZ108" s="95"/>
      <c r="BA108" s="95"/>
      <c r="BB108" s="95"/>
      <c r="BC108" s="95"/>
      <c r="BD108" s="95" t="s">
        <v>14</v>
      </c>
      <c r="BE108" s="95"/>
      <c r="BF108" s="95"/>
      <c r="BG108" s="95"/>
      <c r="BH108" s="95"/>
      <c r="BI108" s="96" t="s">
        <v>13</v>
      </c>
      <c r="BJ108" s="96"/>
      <c r="BK108" s="96"/>
      <c r="BL108" s="96"/>
      <c r="BM108" s="96"/>
      <c r="BN108" s="96"/>
      <c r="BO108" s="31"/>
      <c r="BP108" s="31"/>
      <c r="BQ108" s="31"/>
      <c r="CA108" s="30" t="s">
        <v>15</v>
      </c>
    </row>
    <row r="109" spans="1:80" s="24" customFormat="1" ht="15" customHeight="1" x14ac:dyDescent="0.25">
      <c r="A109" s="87">
        <v>1</v>
      </c>
      <c r="B109" s="87"/>
      <c r="C109" s="87">
        <v>2</v>
      </c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>
        <v>3</v>
      </c>
      <c r="T109" s="88"/>
      <c r="U109" s="88"/>
      <c r="V109" s="88"/>
      <c r="W109" s="88"/>
      <c r="X109" s="88"/>
      <c r="Y109" s="88"/>
      <c r="Z109" s="88"/>
      <c r="AA109" s="87">
        <v>4</v>
      </c>
      <c r="AB109" s="88"/>
      <c r="AC109" s="88"/>
      <c r="AD109" s="88"/>
      <c r="AE109" s="88"/>
      <c r="AF109" s="88"/>
      <c r="AG109" s="88"/>
      <c r="AH109" s="88"/>
      <c r="AI109" s="87">
        <v>5</v>
      </c>
      <c r="AJ109" s="88"/>
      <c r="AK109" s="88"/>
      <c r="AL109" s="88"/>
      <c r="AM109" s="88"/>
      <c r="AN109" s="88"/>
      <c r="AO109" s="88"/>
      <c r="AP109" s="88"/>
      <c r="AQ109" s="87" t="s">
        <v>68</v>
      </c>
      <c r="AR109" s="88"/>
      <c r="AS109" s="88"/>
      <c r="AT109" s="88"/>
      <c r="AU109" s="88"/>
      <c r="AV109" s="88"/>
      <c r="AW109" s="88"/>
      <c r="AX109" s="88"/>
      <c r="AY109" s="87">
        <v>7</v>
      </c>
      <c r="AZ109" s="88"/>
      <c r="BA109" s="88"/>
      <c r="BB109" s="88"/>
      <c r="BC109" s="88"/>
      <c r="BD109" s="88"/>
      <c r="BE109" s="88"/>
      <c r="BF109" s="88"/>
      <c r="BG109" s="89" t="s">
        <v>69</v>
      </c>
      <c r="BH109" s="88"/>
      <c r="BI109" s="88"/>
      <c r="BJ109" s="88"/>
      <c r="BK109" s="88"/>
      <c r="BL109" s="88"/>
      <c r="BM109" s="88"/>
      <c r="BN109" s="88"/>
      <c r="BO109" s="28"/>
      <c r="BP109" s="28"/>
      <c r="BQ109" s="28"/>
    </row>
    <row r="110" spans="1:80" s="33" customFormat="1" ht="16.5" customHeight="1" x14ac:dyDescent="0.25">
      <c r="A110" s="82" t="s">
        <v>5</v>
      </c>
      <c r="B110" s="82"/>
      <c r="C110" s="83" t="s">
        <v>70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70" t="s">
        <v>41</v>
      </c>
      <c r="T110" s="84"/>
      <c r="U110" s="84"/>
      <c r="V110" s="84"/>
      <c r="W110" s="84"/>
      <c r="X110" s="84"/>
      <c r="Y110" s="84"/>
      <c r="Z110" s="84"/>
      <c r="AA110" s="72">
        <f>AA111+AA112+AA113+AA114</f>
        <v>0</v>
      </c>
      <c r="AB110" s="77"/>
      <c r="AC110" s="77"/>
      <c r="AD110" s="77"/>
      <c r="AE110" s="77"/>
      <c r="AF110" s="77"/>
      <c r="AG110" s="77"/>
      <c r="AH110" s="77"/>
      <c r="AI110" s="72">
        <f>AI111+AI112+AI113+AI114</f>
        <v>0</v>
      </c>
      <c r="AJ110" s="77"/>
      <c r="AK110" s="77"/>
      <c r="AL110" s="77"/>
      <c r="AM110" s="77"/>
      <c r="AN110" s="77"/>
      <c r="AO110" s="77"/>
      <c r="AP110" s="77"/>
      <c r="AQ110" s="72">
        <f>AQ111+AQ112+AQ113+AQ114</f>
        <v>0</v>
      </c>
      <c r="AR110" s="77"/>
      <c r="AS110" s="77"/>
      <c r="AT110" s="77"/>
      <c r="AU110" s="77"/>
      <c r="AV110" s="77"/>
      <c r="AW110" s="77"/>
      <c r="AX110" s="77"/>
      <c r="AY110" s="74" t="s">
        <v>41</v>
      </c>
      <c r="AZ110" s="75"/>
      <c r="BA110" s="75"/>
      <c r="BB110" s="75"/>
      <c r="BC110" s="75"/>
      <c r="BD110" s="75"/>
      <c r="BE110" s="75"/>
      <c r="BF110" s="75"/>
      <c r="BG110" s="74" t="s">
        <v>41</v>
      </c>
      <c r="BH110" s="75"/>
      <c r="BI110" s="75"/>
      <c r="BJ110" s="75"/>
      <c r="BK110" s="75"/>
      <c r="BL110" s="75"/>
      <c r="BM110" s="75"/>
      <c r="BN110" s="75"/>
      <c r="BO110" s="32"/>
      <c r="BP110" s="32"/>
      <c r="BQ110" s="32"/>
    </row>
    <row r="111" spans="1:80" s="30" customFormat="1" ht="14.25" customHeight="1" x14ac:dyDescent="0.2">
      <c r="A111" s="88"/>
      <c r="B111" s="88"/>
      <c r="C111" s="91" t="s">
        <v>71</v>
      </c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86" t="s">
        <v>41</v>
      </c>
      <c r="T111" s="84"/>
      <c r="U111" s="84"/>
      <c r="V111" s="84"/>
      <c r="W111" s="84"/>
      <c r="X111" s="84"/>
      <c r="Y111" s="84"/>
      <c r="Z111" s="84"/>
      <c r="AA111" s="80">
        <v>0</v>
      </c>
      <c r="AB111" s="77"/>
      <c r="AC111" s="77"/>
      <c r="AD111" s="77"/>
      <c r="AE111" s="77"/>
      <c r="AF111" s="77"/>
      <c r="AG111" s="77"/>
      <c r="AH111" s="77"/>
      <c r="AI111" s="92">
        <v>0</v>
      </c>
      <c r="AJ111" s="93"/>
      <c r="AK111" s="93"/>
      <c r="AL111" s="93"/>
      <c r="AM111" s="93"/>
      <c r="AN111" s="93"/>
      <c r="AO111" s="93"/>
      <c r="AP111" s="94"/>
      <c r="AQ111" s="80">
        <f>AI111-AA111</f>
        <v>0</v>
      </c>
      <c r="AR111" s="77"/>
      <c r="AS111" s="77"/>
      <c r="AT111" s="77"/>
      <c r="AU111" s="77"/>
      <c r="AV111" s="77"/>
      <c r="AW111" s="77"/>
      <c r="AX111" s="77"/>
      <c r="AY111" s="85" t="s">
        <v>41</v>
      </c>
      <c r="AZ111" s="75"/>
      <c r="BA111" s="75"/>
      <c r="BB111" s="75"/>
      <c r="BC111" s="75"/>
      <c r="BD111" s="75"/>
      <c r="BE111" s="75"/>
      <c r="BF111" s="75"/>
      <c r="BG111" s="85" t="s">
        <v>41</v>
      </c>
      <c r="BH111" s="75"/>
      <c r="BI111" s="75"/>
      <c r="BJ111" s="75"/>
      <c r="BK111" s="75"/>
      <c r="BL111" s="75"/>
      <c r="BM111" s="75"/>
      <c r="BN111" s="75"/>
      <c r="BO111" s="31"/>
      <c r="BP111" s="31"/>
      <c r="BQ111" s="31"/>
    </row>
    <row r="112" spans="1:80" s="30" customFormat="1" ht="31.5" customHeight="1" x14ac:dyDescent="0.2">
      <c r="A112" s="88"/>
      <c r="B112" s="88"/>
      <c r="C112" s="91" t="s">
        <v>72</v>
      </c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86" t="s">
        <v>41</v>
      </c>
      <c r="T112" s="84"/>
      <c r="U112" s="84"/>
      <c r="V112" s="84"/>
      <c r="W112" s="84"/>
      <c r="X112" s="84"/>
      <c r="Y112" s="84"/>
      <c r="Z112" s="84"/>
      <c r="AA112" s="80">
        <v>0</v>
      </c>
      <c r="AB112" s="77"/>
      <c r="AC112" s="77"/>
      <c r="AD112" s="77"/>
      <c r="AE112" s="77"/>
      <c r="AF112" s="77"/>
      <c r="AG112" s="77"/>
      <c r="AH112" s="77"/>
      <c r="AI112" s="80">
        <v>0</v>
      </c>
      <c r="AJ112" s="77"/>
      <c r="AK112" s="77"/>
      <c r="AL112" s="77"/>
      <c r="AM112" s="77"/>
      <c r="AN112" s="77"/>
      <c r="AO112" s="77"/>
      <c r="AP112" s="77"/>
      <c r="AQ112" s="80">
        <f>AI112-AA112</f>
        <v>0</v>
      </c>
      <c r="AR112" s="77"/>
      <c r="AS112" s="77"/>
      <c r="AT112" s="77"/>
      <c r="AU112" s="77"/>
      <c r="AV112" s="77"/>
      <c r="AW112" s="77"/>
      <c r="AX112" s="77"/>
      <c r="AY112" s="85" t="s">
        <v>41</v>
      </c>
      <c r="AZ112" s="75"/>
      <c r="BA112" s="75"/>
      <c r="BB112" s="75"/>
      <c r="BC112" s="75"/>
      <c r="BD112" s="75"/>
      <c r="BE112" s="75"/>
      <c r="BF112" s="75"/>
      <c r="BG112" s="85" t="s">
        <v>41</v>
      </c>
      <c r="BH112" s="75"/>
      <c r="BI112" s="75"/>
      <c r="BJ112" s="75"/>
      <c r="BK112" s="75"/>
      <c r="BL112" s="75"/>
      <c r="BM112" s="75"/>
      <c r="BN112" s="75"/>
      <c r="BO112" s="31"/>
      <c r="BP112" s="31"/>
      <c r="BQ112" s="31"/>
    </row>
    <row r="113" spans="1:107" s="24" customFormat="1" ht="15.75" customHeight="1" x14ac:dyDescent="0.25">
      <c r="A113" s="88"/>
      <c r="B113" s="88"/>
      <c r="C113" s="91" t="s">
        <v>73</v>
      </c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86" t="s">
        <v>41</v>
      </c>
      <c r="T113" s="84"/>
      <c r="U113" s="84"/>
      <c r="V113" s="84"/>
      <c r="W113" s="84"/>
      <c r="X113" s="84"/>
      <c r="Y113" s="84"/>
      <c r="Z113" s="84"/>
      <c r="AA113" s="80">
        <v>0</v>
      </c>
      <c r="AB113" s="77"/>
      <c r="AC113" s="77"/>
      <c r="AD113" s="77"/>
      <c r="AE113" s="77"/>
      <c r="AF113" s="77"/>
      <c r="AG113" s="77"/>
      <c r="AH113" s="77"/>
      <c r="AI113" s="80">
        <v>0</v>
      </c>
      <c r="AJ113" s="77"/>
      <c r="AK113" s="77"/>
      <c r="AL113" s="77"/>
      <c r="AM113" s="77"/>
      <c r="AN113" s="77"/>
      <c r="AO113" s="77"/>
      <c r="AP113" s="77"/>
      <c r="AQ113" s="80">
        <f>AI113-AA113</f>
        <v>0</v>
      </c>
      <c r="AR113" s="77"/>
      <c r="AS113" s="77"/>
      <c r="AT113" s="77"/>
      <c r="AU113" s="77"/>
      <c r="AV113" s="77"/>
      <c r="AW113" s="77"/>
      <c r="AX113" s="77"/>
      <c r="AY113" s="85" t="s">
        <v>41</v>
      </c>
      <c r="AZ113" s="75"/>
      <c r="BA113" s="75"/>
      <c r="BB113" s="75"/>
      <c r="BC113" s="75"/>
      <c r="BD113" s="75"/>
      <c r="BE113" s="75"/>
      <c r="BF113" s="75"/>
      <c r="BG113" s="85" t="s">
        <v>41</v>
      </c>
      <c r="BH113" s="75"/>
      <c r="BI113" s="75"/>
      <c r="BJ113" s="75"/>
      <c r="BK113" s="75"/>
      <c r="BL113" s="75"/>
      <c r="BM113" s="75"/>
      <c r="BN113" s="75"/>
      <c r="BO113" s="28"/>
      <c r="BP113" s="28"/>
      <c r="BQ113" s="28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</row>
    <row r="114" spans="1:107" s="33" customFormat="1" ht="15" customHeight="1" x14ac:dyDescent="0.25">
      <c r="A114" s="88"/>
      <c r="B114" s="88"/>
      <c r="C114" s="91" t="s">
        <v>74</v>
      </c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86" t="s">
        <v>41</v>
      </c>
      <c r="T114" s="84"/>
      <c r="U114" s="84"/>
      <c r="V114" s="84"/>
      <c r="W114" s="84"/>
      <c r="X114" s="84"/>
      <c r="Y114" s="84"/>
      <c r="Z114" s="84"/>
      <c r="AA114" s="80">
        <v>0</v>
      </c>
      <c r="AB114" s="77"/>
      <c r="AC114" s="77"/>
      <c r="AD114" s="77"/>
      <c r="AE114" s="77"/>
      <c r="AF114" s="77"/>
      <c r="AG114" s="77"/>
      <c r="AH114" s="77"/>
      <c r="AI114" s="80">
        <v>0</v>
      </c>
      <c r="AJ114" s="77"/>
      <c r="AK114" s="77"/>
      <c r="AL114" s="77"/>
      <c r="AM114" s="77"/>
      <c r="AN114" s="77"/>
      <c r="AO114" s="77"/>
      <c r="AP114" s="77"/>
      <c r="AQ114" s="80">
        <f>AI114-AA114</f>
        <v>0</v>
      </c>
      <c r="AR114" s="77"/>
      <c r="AS114" s="77"/>
      <c r="AT114" s="77"/>
      <c r="AU114" s="77"/>
      <c r="AV114" s="77"/>
      <c r="AW114" s="77"/>
      <c r="AX114" s="77"/>
      <c r="AY114" s="85" t="s">
        <v>41</v>
      </c>
      <c r="AZ114" s="75"/>
      <c r="BA114" s="75"/>
      <c r="BB114" s="75"/>
      <c r="BC114" s="75"/>
      <c r="BD114" s="75"/>
      <c r="BE114" s="75"/>
      <c r="BF114" s="75"/>
      <c r="BG114" s="85" t="s">
        <v>41</v>
      </c>
      <c r="BH114" s="75"/>
      <c r="BI114" s="75"/>
      <c r="BJ114" s="75"/>
      <c r="BK114" s="75"/>
      <c r="BL114" s="75"/>
      <c r="BM114" s="75"/>
      <c r="BN114" s="75"/>
      <c r="BO114" s="32"/>
      <c r="BP114" s="32"/>
      <c r="BQ114" s="32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</row>
    <row r="115" spans="1:107" ht="15.75" customHeight="1" x14ac:dyDescent="0.2">
      <c r="A115" s="207" t="s">
        <v>155</v>
      </c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79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79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  <c r="AX115" s="179"/>
      <c r="AY115" s="179"/>
      <c r="AZ115" s="179"/>
      <c r="BA115" s="179"/>
      <c r="BB115" s="179"/>
      <c r="BC115" s="179"/>
      <c r="BD115" s="179"/>
      <c r="BE115" s="179"/>
      <c r="BF115" s="179"/>
      <c r="BG115" s="179"/>
      <c r="BH115" s="179"/>
      <c r="BI115" s="179"/>
      <c r="BJ115" s="179"/>
      <c r="BK115" s="179"/>
      <c r="BL115" s="179"/>
      <c r="BM115" s="179"/>
      <c r="BN115" s="180"/>
      <c r="BO115" s="6"/>
      <c r="BP115" s="6"/>
      <c r="BQ115" s="6"/>
    </row>
    <row r="116" spans="1:107" s="37" customFormat="1" ht="15" customHeight="1" x14ac:dyDescent="0.2">
      <c r="A116" s="82" t="s">
        <v>22</v>
      </c>
      <c r="B116" s="82"/>
      <c r="C116" s="83" t="s">
        <v>75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70" t="s">
        <v>41</v>
      </c>
      <c r="T116" s="84"/>
      <c r="U116" s="84"/>
      <c r="V116" s="84"/>
      <c r="W116" s="84"/>
      <c r="X116" s="84"/>
      <c r="Y116" s="84"/>
      <c r="Z116" s="84"/>
      <c r="AA116" s="72">
        <v>0</v>
      </c>
      <c r="AB116" s="77"/>
      <c r="AC116" s="77"/>
      <c r="AD116" s="77"/>
      <c r="AE116" s="77"/>
      <c r="AF116" s="77"/>
      <c r="AG116" s="77"/>
      <c r="AH116" s="77"/>
      <c r="AI116" s="72">
        <v>0</v>
      </c>
      <c r="AJ116" s="77"/>
      <c r="AK116" s="77"/>
      <c r="AL116" s="77"/>
      <c r="AM116" s="77"/>
      <c r="AN116" s="77"/>
      <c r="AO116" s="77"/>
      <c r="AP116" s="77"/>
      <c r="AQ116" s="78">
        <f>AI116-AA116</f>
        <v>0</v>
      </c>
      <c r="AR116" s="79"/>
      <c r="AS116" s="79"/>
      <c r="AT116" s="79"/>
      <c r="AU116" s="79"/>
      <c r="AV116" s="79"/>
      <c r="AW116" s="79"/>
      <c r="AX116" s="79"/>
      <c r="AY116" s="74" t="s">
        <v>41</v>
      </c>
      <c r="AZ116" s="75"/>
      <c r="BA116" s="75"/>
      <c r="BB116" s="75"/>
      <c r="BC116" s="75"/>
      <c r="BD116" s="75"/>
      <c r="BE116" s="75"/>
      <c r="BF116" s="75"/>
      <c r="BG116" s="74" t="s">
        <v>41</v>
      </c>
      <c r="BH116" s="75"/>
      <c r="BI116" s="75"/>
      <c r="BJ116" s="75"/>
      <c r="BK116" s="75"/>
      <c r="BL116" s="75"/>
      <c r="BM116" s="75"/>
      <c r="BN116" s="75"/>
      <c r="BO116" s="31"/>
      <c r="BP116" s="31"/>
      <c r="BQ116" s="31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</row>
    <row r="117" spans="1:107" ht="15.75" customHeight="1" x14ac:dyDescent="0.2">
      <c r="A117" s="207" t="s">
        <v>156</v>
      </c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79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  <c r="AX117" s="179"/>
      <c r="AY117" s="179"/>
      <c r="AZ117" s="179"/>
      <c r="BA117" s="179"/>
      <c r="BB117" s="179"/>
      <c r="BC117" s="179"/>
      <c r="BD117" s="179"/>
      <c r="BE117" s="179"/>
      <c r="BF117" s="179"/>
      <c r="BG117" s="179"/>
      <c r="BH117" s="179"/>
      <c r="BI117" s="179"/>
      <c r="BJ117" s="179"/>
      <c r="BK117" s="179"/>
      <c r="BL117" s="179"/>
      <c r="BM117" s="179"/>
      <c r="BN117" s="180"/>
      <c r="BO117" s="6"/>
      <c r="BP117" s="6"/>
      <c r="BQ117" s="6"/>
    </row>
    <row r="118" spans="1:107" ht="15.75" customHeight="1" x14ac:dyDescent="0.2">
      <c r="A118" s="207" t="s">
        <v>157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79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  <c r="AX118" s="179"/>
      <c r="AY118" s="179"/>
      <c r="AZ118" s="179"/>
      <c r="BA118" s="179"/>
      <c r="BB118" s="179"/>
      <c r="BC118" s="179"/>
      <c r="BD118" s="179"/>
      <c r="BE118" s="179"/>
      <c r="BF118" s="179"/>
      <c r="BG118" s="179"/>
      <c r="BH118" s="179"/>
      <c r="BI118" s="179"/>
      <c r="BJ118" s="179"/>
      <c r="BK118" s="179"/>
      <c r="BL118" s="179"/>
      <c r="BM118" s="179"/>
      <c r="BN118" s="180"/>
      <c r="BO118" s="6"/>
      <c r="BP118" s="6"/>
      <c r="BQ118" s="6"/>
    </row>
    <row r="119" spans="1:107" s="33" customFormat="1" ht="15.75" customHeight="1" x14ac:dyDescent="0.25">
      <c r="A119" s="90" t="s">
        <v>45</v>
      </c>
      <c r="B119" s="90"/>
      <c r="C119" s="83" t="s">
        <v>76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76"/>
      <c r="T119" s="69"/>
      <c r="U119" s="69"/>
      <c r="V119" s="69"/>
      <c r="W119" s="69"/>
      <c r="X119" s="69"/>
      <c r="Y119" s="69"/>
      <c r="Z119" s="69"/>
      <c r="AA119" s="72">
        <v>0</v>
      </c>
      <c r="AB119" s="73"/>
      <c r="AC119" s="73"/>
      <c r="AD119" s="73"/>
      <c r="AE119" s="73"/>
      <c r="AF119" s="73"/>
      <c r="AG119" s="73"/>
      <c r="AH119" s="73"/>
      <c r="AI119" s="72">
        <v>0</v>
      </c>
      <c r="AJ119" s="73"/>
      <c r="AK119" s="73"/>
      <c r="AL119" s="73"/>
      <c r="AM119" s="73"/>
      <c r="AN119" s="73"/>
      <c r="AO119" s="73"/>
      <c r="AP119" s="73"/>
      <c r="AQ119" s="72">
        <f>AI119-AA119</f>
        <v>0</v>
      </c>
      <c r="AR119" s="73"/>
      <c r="AS119" s="73"/>
      <c r="AT119" s="73"/>
      <c r="AU119" s="73"/>
      <c r="AV119" s="73"/>
      <c r="AW119" s="73"/>
      <c r="AX119" s="73"/>
      <c r="AY119" s="74" t="s">
        <v>41</v>
      </c>
      <c r="AZ119" s="75"/>
      <c r="BA119" s="75"/>
      <c r="BB119" s="75"/>
      <c r="BC119" s="75"/>
      <c r="BD119" s="75"/>
      <c r="BE119" s="75"/>
      <c r="BF119" s="75"/>
      <c r="BG119" s="74" t="s">
        <v>41</v>
      </c>
      <c r="BH119" s="75"/>
      <c r="BI119" s="75"/>
      <c r="BJ119" s="75"/>
      <c r="BK119" s="75"/>
      <c r="BL119" s="75"/>
      <c r="BM119" s="75"/>
      <c r="BN119" s="75"/>
      <c r="BO119" s="32"/>
      <c r="BP119" s="32"/>
      <c r="BQ119" s="32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</row>
    <row r="120" spans="1:107" s="24" customFormat="1" ht="15.75" hidden="1" customHeight="1" x14ac:dyDescent="0.25">
      <c r="A120" s="88" t="s">
        <v>11</v>
      </c>
      <c r="B120" s="88"/>
      <c r="C120" s="91" t="s">
        <v>12</v>
      </c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  <c r="R120" s="91"/>
      <c r="S120" s="76" t="s">
        <v>33</v>
      </c>
      <c r="T120" s="69"/>
      <c r="U120" s="69"/>
      <c r="V120" s="69"/>
      <c r="W120" s="69"/>
      <c r="X120" s="69"/>
      <c r="Y120" s="69"/>
      <c r="Z120" s="69"/>
      <c r="AA120" s="80" t="s">
        <v>91</v>
      </c>
      <c r="AB120" s="80"/>
      <c r="AC120" s="80"/>
      <c r="AD120" s="80"/>
      <c r="AE120" s="80"/>
      <c r="AF120" s="80"/>
      <c r="AG120" s="80"/>
      <c r="AH120" s="80"/>
      <c r="AI120" s="80" t="s">
        <v>99</v>
      </c>
      <c r="AJ120" s="80"/>
      <c r="AK120" s="80"/>
      <c r="AL120" s="80"/>
      <c r="AM120" s="80"/>
      <c r="AN120" s="80"/>
      <c r="AO120" s="80"/>
      <c r="AP120" s="80"/>
      <c r="AQ120" s="72" t="s">
        <v>103</v>
      </c>
      <c r="AR120" s="73"/>
      <c r="AS120" s="73"/>
      <c r="AT120" s="73"/>
      <c r="AU120" s="73"/>
      <c r="AV120" s="73"/>
      <c r="AW120" s="73"/>
      <c r="AX120" s="73"/>
      <c r="AY120" s="69" t="s">
        <v>19</v>
      </c>
      <c r="AZ120" s="69"/>
      <c r="BA120" s="69"/>
      <c r="BB120" s="69"/>
      <c r="BC120" s="69"/>
      <c r="BD120" s="69"/>
      <c r="BE120" s="69"/>
      <c r="BF120" s="69"/>
      <c r="BG120" s="69" t="s">
        <v>102</v>
      </c>
      <c r="BH120" s="84"/>
      <c r="BI120" s="84"/>
      <c r="BJ120" s="84"/>
      <c r="BK120" s="84"/>
      <c r="BL120" s="84"/>
      <c r="BM120" s="84"/>
      <c r="BN120" s="84"/>
      <c r="BO120" s="28"/>
      <c r="BP120" s="28"/>
      <c r="BQ120" s="28"/>
      <c r="BR120" s="34"/>
      <c r="BS120" s="34"/>
      <c r="BT120" s="34"/>
      <c r="BU120" s="34"/>
      <c r="BV120" s="34"/>
      <c r="BW120" s="34"/>
      <c r="BX120" s="34"/>
      <c r="BY120" s="34"/>
      <c r="BZ120" s="34"/>
      <c r="CA120" s="36" t="s">
        <v>100</v>
      </c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</row>
    <row r="121" spans="1:107" s="24" customFormat="1" ht="15.75" customHeight="1" x14ac:dyDescent="0.25">
      <c r="A121" s="88"/>
      <c r="B121" s="88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76"/>
      <c r="T121" s="69"/>
      <c r="U121" s="69"/>
      <c r="V121" s="69"/>
      <c r="W121" s="69"/>
      <c r="X121" s="69"/>
      <c r="Y121" s="69"/>
      <c r="Z121" s="69"/>
      <c r="AA121" s="72"/>
      <c r="AB121" s="77"/>
      <c r="AC121" s="77"/>
      <c r="AD121" s="77"/>
      <c r="AE121" s="77"/>
      <c r="AF121" s="77"/>
      <c r="AG121" s="77"/>
      <c r="AH121" s="77"/>
      <c r="AI121" s="78"/>
      <c r="AJ121" s="79"/>
      <c r="AK121" s="79"/>
      <c r="AL121" s="79"/>
      <c r="AM121" s="79"/>
      <c r="AN121" s="79"/>
      <c r="AO121" s="79"/>
      <c r="AP121" s="79"/>
      <c r="AQ121" s="78"/>
      <c r="AR121" s="79"/>
      <c r="AS121" s="79"/>
      <c r="AT121" s="79"/>
      <c r="AU121" s="79"/>
      <c r="AV121" s="79"/>
      <c r="AW121" s="79"/>
      <c r="AX121" s="7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28"/>
      <c r="BP121" s="28"/>
      <c r="BQ121" s="28"/>
      <c r="CA121" s="30" t="s">
        <v>92</v>
      </c>
    </row>
    <row r="122" spans="1:107" s="33" customFormat="1" ht="32.25" customHeight="1" x14ac:dyDescent="0.25">
      <c r="A122" s="90" t="s">
        <v>46</v>
      </c>
      <c r="B122" s="90"/>
      <c r="C122" s="83" t="s">
        <v>77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70" t="s">
        <v>41</v>
      </c>
      <c r="T122" s="71"/>
      <c r="U122" s="71"/>
      <c r="V122" s="71"/>
      <c r="W122" s="71"/>
      <c r="X122" s="71"/>
      <c r="Y122" s="71"/>
      <c r="Z122" s="71"/>
      <c r="AA122" s="72">
        <v>0</v>
      </c>
      <c r="AB122" s="73"/>
      <c r="AC122" s="73"/>
      <c r="AD122" s="73"/>
      <c r="AE122" s="73"/>
      <c r="AF122" s="73"/>
      <c r="AG122" s="73"/>
      <c r="AH122" s="73"/>
      <c r="AI122" s="72">
        <v>0</v>
      </c>
      <c r="AJ122" s="73"/>
      <c r="AK122" s="73"/>
      <c r="AL122" s="73"/>
      <c r="AM122" s="73"/>
      <c r="AN122" s="73"/>
      <c r="AO122" s="73"/>
      <c r="AP122" s="73"/>
      <c r="AQ122" s="72">
        <f>AI122-AA122</f>
        <v>0</v>
      </c>
      <c r="AR122" s="73"/>
      <c r="AS122" s="73"/>
      <c r="AT122" s="73"/>
      <c r="AU122" s="73"/>
      <c r="AV122" s="73"/>
      <c r="AW122" s="73"/>
      <c r="AX122" s="73"/>
      <c r="AY122" s="74" t="s">
        <v>41</v>
      </c>
      <c r="AZ122" s="75"/>
      <c r="BA122" s="75"/>
      <c r="BB122" s="75"/>
      <c r="BC122" s="75"/>
      <c r="BD122" s="75"/>
      <c r="BE122" s="75"/>
      <c r="BF122" s="75"/>
      <c r="BG122" s="74" t="s">
        <v>41</v>
      </c>
      <c r="BH122" s="75"/>
      <c r="BI122" s="75"/>
      <c r="BJ122" s="75"/>
      <c r="BK122" s="75"/>
      <c r="BL122" s="75"/>
      <c r="BM122" s="75"/>
      <c r="BN122" s="75"/>
      <c r="BO122" s="32"/>
      <c r="BP122" s="32"/>
      <c r="BQ122" s="32"/>
    </row>
    <row r="123" spans="1:107" ht="15.75" customHeight="1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</row>
    <row r="124" spans="1:107" ht="15.75" customHeight="1" x14ac:dyDescent="0.2">
      <c r="A124" s="38" t="s">
        <v>78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</row>
    <row r="125" spans="1:107" ht="15.75" customHeight="1" x14ac:dyDescent="0.2">
      <c r="A125" s="208" t="s">
        <v>158</v>
      </c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79"/>
      <c r="AJ125" s="179"/>
      <c r="AK125" s="179"/>
      <c r="AL125" s="179"/>
      <c r="AM125" s="179"/>
      <c r="AN125" s="179"/>
      <c r="AO125" s="179"/>
      <c r="AP125" s="179"/>
      <c r="AQ125" s="179"/>
      <c r="AR125" s="179"/>
      <c r="AS125" s="179"/>
      <c r="AT125" s="179"/>
      <c r="AU125" s="179"/>
      <c r="AV125" s="179"/>
      <c r="AW125" s="179"/>
      <c r="AX125" s="179"/>
      <c r="AY125" s="179"/>
      <c r="AZ125" s="179"/>
      <c r="BA125" s="179"/>
      <c r="BB125" s="179"/>
      <c r="BC125" s="179"/>
      <c r="BD125" s="179"/>
      <c r="BE125" s="179"/>
      <c r="BF125" s="179"/>
      <c r="BG125" s="179"/>
      <c r="BH125" s="179"/>
      <c r="BI125" s="179"/>
      <c r="BJ125" s="179"/>
      <c r="BK125" s="179"/>
      <c r="BL125" s="179"/>
      <c r="BM125" s="179"/>
      <c r="BN125" s="180"/>
      <c r="BO125" s="6"/>
      <c r="BP125" s="6"/>
      <c r="BQ125" s="6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</row>
    <row r="126" spans="1:107" ht="15.75" customHeight="1" x14ac:dyDescent="0.2">
      <c r="A126" s="38" t="s">
        <v>79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</row>
    <row r="127" spans="1:107" ht="15.75" customHeight="1" x14ac:dyDescent="0.2">
      <c r="A127" s="208" t="s">
        <v>159</v>
      </c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79"/>
      <c r="AJ127" s="179"/>
      <c r="AK127" s="179"/>
      <c r="AL127" s="179"/>
      <c r="AM127" s="179"/>
      <c r="AN127" s="179"/>
      <c r="AO127" s="179"/>
      <c r="AP127" s="179"/>
      <c r="AQ127" s="179"/>
      <c r="AR127" s="179"/>
      <c r="AS127" s="179"/>
      <c r="AT127" s="179"/>
      <c r="AU127" s="179"/>
      <c r="AV127" s="179"/>
      <c r="AW127" s="179"/>
      <c r="AX127" s="179"/>
      <c r="AY127" s="179"/>
      <c r="AZ127" s="179"/>
      <c r="BA127" s="179"/>
      <c r="BB127" s="179"/>
      <c r="BC127" s="179"/>
      <c r="BD127" s="179"/>
      <c r="BE127" s="179"/>
      <c r="BF127" s="179"/>
      <c r="BG127" s="179"/>
      <c r="BH127" s="179"/>
      <c r="BI127" s="179"/>
      <c r="BJ127" s="179"/>
      <c r="BK127" s="179"/>
      <c r="BL127" s="179"/>
      <c r="BM127" s="179"/>
      <c r="BN127" s="180"/>
      <c r="BO127" s="6"/>
      <c r="BP127" s="6"/>
      <c r="BQ127" s="6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</row>
    <row r="128" spans="1:107" ht="15.75" customHeight="1" x14ac:dyDescent="0.25">
      <c r="A128" s="24" t="s">
        <v>80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</row>
    <row r="129" spans="1:107" ht="15.75" customHeight="1" x14ac:dyDescent="0.2">
      <c r="A129" s="38" t="s">
        <v>81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68"/>
      <c r="N129" s="68"/>
      <c r="O129" s="68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</row>
    <row r="130" spans="1:107" ht="25.5" customHeight="1" x14ac:dyDescent="0.2">
      <c r="A130" s="208" t="s">
        <v>160</v>
      </c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79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  <c r="AX130" s="179"/>
      <c r="AY130" s="179"/>
      <c r="AZ130" s="179"/>
      <c r="BA130" s="179"/>
      <c r="BB130" s="179"/>
      <c r="BC130" s="179"/>
      <c r="BD130" s="179"/>
      <c r="BE130" s="179"/>
      <c r="BF130" s="179"/>
      <c r="BG130" s="179"/>
      <c r="BH130" s="179"/>
      <c r="BI130" s="179"/>
      <c r="BJ130" s="179"/>
      <c r="BK130" s="179"/>
      <c r="BL130" s="179"/>
      <c r="BM130" s="179"/>
      <c r="BN130" s="180"/>
      <c r="BO130" s="12"/>
      <c r="BP130" s="12"/>
      <c r="BQ130" s="12"/>
    </row>
    <row r="131" spans="1:107" ht="15.75" customHeight="1" x14ac:dyDescent="0.2">
      <c r="A131" s="38" t="s">
        <v>82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68"/>
      <c r="N131" s="68"/>
      <c r="O131" s="68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107" ht="15.75" customHeight="1" x14ac:dyDescent="0.2">
      <c r="A132" s="208" t="s">
        <v>161</v>
      </c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79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  <c r="AX132" s="179"/>
      <c r="AY132" s="179"/>
      <c r="AZ132" s="179"/>
      <c r="BA132" s="179"/>
      <c r="BB132" s="179"/>
      <c r="BC132" s="179"/>
      <c r="BD132" s="179"/>
      <c r="BE132" s="179"/>
      <c r="BF132" s="179"/>
      <c r="BG132" s="179"/>
      <c r="BH132" s="179"/>
      <c r="BI132" s="179"/>
      <c r="BJ132" s="179"/>
      <c r="BK132" s="179"/>
      <c r="BL132" s="179"/>
      <c r="BM132" s="179"/>
      <c r="BN132" s="180"/>
      <c r="BO132" s="12"/>
      <c r="BP132" s="12"/>
      <c r="BQ132" s="12"/>
    </row>
    <row r="133" spans="1:107" ht="15.75" customHeight="1" x14ac:dyDescent="0.2">
      <c r="A133" s="38" t="s">
        <v>83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68"/>
      <c r="N133" s="68"/>
      <c r="O133" s="68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</row>
    <row r="134" spans="1:107" ht="15.75" customHeight="1" x14ac:dyDescent="0.2">
      <c r="A134" s="208" t="s">
        <v>162</v>
      </c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79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79"/>
      <c r="AJ134" s="179"/>
      <c r="AK134" s="179"/>
      <c r="AL134" s="179"/>
      <c r="AM134" s="179"/>
      <c r="AN134" s="179"/>
      <c r="AO134" s="179"/>
      <c r="AP134" s="179"/>
      <c r="AQ134" s="179"/>
      <c r="AR134" s="179"/>
      <c r="AS134" s="179"/>
      <c r="AT134" s="179"/>
      <c r="AU134" s="179"/>
      <c r="AV134" s="179"/>
      <c r="AW134" s="179"/>
      <c r="AX134" s="179"/>
      <c r="AY134" s="179"/>
      <c r="AZ134" s="179"/>
      <c r="BA134" s="179"/>
      <c r="BB134" s="179"/>
      <c r="BC134" s="179"/>
      <c r="BD134" s="179"/>
      <c r="BE134" s="179"/>
      <c r="BF134" s="179"/>
      <c r="BG134" s="179"/>
      <c r="BH134" s="179"/>
      <c r="BI134" s="179"/>
      <c r="BJ134" s="179"/>
      <c r="BK134" s="179"/>
      <c r="BL134" s="179"/>
      <c r="BM134" s="179"/>
      <c r="BN134" s="180"/>
      <c r="BO134" s="12"/>
      <c r="BP134" s="12"/>
      <c r="BQ134" s="12"/>
    </row>
    <row r="135" spans="1:107" ht="15.75" customHeight="1" x14ac:dyDescent="0.2">
      <c r="A135" s="38" t="s">
        <v>84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68"/>
      <c r="N135" s="68"/>
      <c r="O135" s="68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</row>
    <row r="136" spans="1:107" ht="15.75" customHeight="1" x14ac:dyDescent="0.2">
      <c r="A136" s="208" t="s">
        <v>163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79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  <c r="AX136" s="179"/>
      <c r="AY136" s="179"/>
      <c r="AZ136" s="179"/>
      <c r="BA136" s="179"/>
      <c r="BB136" s="179"/>
      <c r="BC136" s="179"/>
      <c r="BD136" s="179"/>
      <c r="BE136" s="179"/>
      <c r="BF136" s="179"/>
      <c r="BG136" s="179"/>
      <c r="BH136" s="179"/>
      <c r="BI136" s="179"/>
      <c r="BJ136" s="179"/>
      <c r="BK136" s="179"/>
      <c r="BL136" s="179"/>
      <c r="BM136" s="179"/>
      <c r="BN136" s="180"/>
      <c r="BO136" s="12"/>
      <c r="BP136" s="12"/>
      <c r="BQ136" s="12"/>
    </row>
    <row r="137" spans="1:107" ht="15.75" customHeight="1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107" ht="42" customHeight="1" x14ac:dyDescent="0.25">
      <c r="A138" s="198" t="s">
        <v>165</v>
      </c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210"/>
      <c r="AO138" s="210"/>
      <c r="AP138" s="202" t="s">
        <v>166</v>
      </c>
      <c r="AQ138" s="203"/>
      <c r="AR138" s="203"/>
      <c r="AS138" s="203"/>
      <c r="AT138" s="203"/>
      <c r="AU138" s="203"/>
      <c r="AV138" s="203"/>
      <c r="AW138" s="203"/>
      <c r="AX138" s="203"/>
      <c r="AY138" s="203"/>
      <c r="AZ138" s="203"/>
      <c r="BA138" s="203"/>
      <c r="BB138" s="203"/>
      <c r="BC138" s="203"/>
      <c r="BD138" s="203"/>
      <c r="BE138" s="203"/>
      <c r="BF138" s="203"/>
      <c r="BG138" s="203"/>
      <c r="BH138" s="203"/>
      <c r="BI138" s="209"/>
      <c r="BJ138" s="209"/>
      <c r="BK138" s="209"/>
      <c r="BL138" s="209"/>
      <c r="BM138" s="209"/>
      <c r="BN138" s="209"/>
      <c r="BO138" s="209"/>
      <c r="BP138" s="209"/>
      <c r="BQ138" s="209"/>
      <c r="BR138" s="209"/>
      <c r="BS138" s="209"/>
      <c r="BT138" s="209"/>
      <c r="BU138" s="209"/>
      <c r="BV138" s="209"/>
      <c r="BW138" s="209"/>
      <c r="BX138" s="209"/>
      <c r="BY138" s="209"/>
      <c r="BZ138" s="209"/>
      <c r="CA138" s="209"/>
      <c r="CB138" s="209"/>
      <c r="CC138" s="209"/>
      <c r="CD138" s="209"/>
      <c r="CE138" s="209"/>
      <c r="CF138" s="209"/>
      <c r="CG138" s="209"/>
      <c r="CH138" s="209"/>
      <c r="CI138" s="209"/>
      <c r="CJ138" s="209"/>
      <c r="CK138" s="209"/>
      <c r="CL138" s="209"/>
      <c r="CM138" s="209"/>
      <c r="CN138" s="209"/>
      <c r="CO138" s="209"/>
      <c r="CP138" s="209"/>
      <c r="CQ138" s="209"/>
      <c r="CR138" s="209"/>
      <c r="CS138" s="209"/>
      <c r="CT138" s="209"/>
      <c r="CU138" s="209"/>
      <c r="CV138" s="209"/>
      <c r="CW138" s="209"/>
      <c r="CX138" s="209"/>
      <c r="CY138" s="209"/>
      <c r="CZ138" s="209"/>
      <c r="DA138" s="209"/>
      <c r="DB138" s="209"/>
      <c r="DC138" s="209"/>
    </row>
    <row r="139" spans="1:107" x14ac:dyDescent="0.2">
      <c r="W139" s="148" t="s">
        <v>6</v>
      </c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4"/>
      <c r="AO139" s="4"/>
      <c r="AP139" s="148" t="s">
        <v>32</v>
      </c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2" spans="1:107" ht="31.5" customHeight="1" x14ac:dyDescent="0.25">
      <c r="A142" s="200" t="s">
        <v>140</v>
      </c>
      <c r="B142" s="20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201"/>
      <c r="V142" s="201"/>
      <c r="W142" s="149"/>
      <c r="X142" s="149"/>
      <c r="Y142" s="149"/>
      <c r="Z142" s="149"/>
      <c r="AA142" s="149"/>
      <c r="AB142" s="149"/>
      <c r="AC142" s="149"/>
      <c r="AD142" s="149"/>
      <c r="AE142" s="149"/>
      <c r="AF142" s="149"/>
      <c r="AG142" s="149"/>
      <c r="AH142" s="149"/>
      <c r="AI142" s="149"/>
      <c r="AJ142" s="149"/>
      <c r="AK142" s="149"/>
      <c r="AL142" s="149"/>
      <c r="AM142" s="149"/>
      <c r="AN142" s="3"/>
      <c r="AO142" s="3"/>
      <c r="AP142" s="204" t="s">
        <v>141</v>
      </c>
      <c r="AQ142" s="205"/>
      <c r="AR142" s="205"/>
      <c r="AS142" s="205"/>
      <c r="AT142" s="205"/>
      <c r="AU142" s="205"/>
      <c r="AV142" s="205"/>
      <c r="AW142" s="205"/>
      <c r="AX142" s="205"/>
      <c r="AY142" s="205"/>
      <c r="AZ142" s="205"/>
      <c r="BA142" s="205"/>
      <c r="BB142" s="205"/>
      <c r="BC142" s="205"/>
      <c r="BD142" s="205"/>
      <c r="BE142" s="205"/>
      <c r="BF142" s="205"/>
      <c r="BG142" s="205"/>
      <c r="BH142" s="205"/>
    </row>
    <row r="143" spans="1:107" x14ac:dyDescent="0.2">
      <c r="W143" s="148" t="s">
        <v>6</v>
      </c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4"/>
      <c r="AO143" s="4"/>
      <c r="AP143" s="148" t="s">
        <v>32</v>
      </c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</sheetData>
  <mergeCells count="636">
    <mergeCell ref="C91:BQ91"/>
    <mergeCell ref="C94:BQ94"/>
    <mergeCell ref="C98:BQ98"/>
    <mergeCell ref="C99:BQ99"/>
    <mergeCell ref="C102:BQ102"/>
    <mergeCell ref="A138:V138"/>
    <mergeCell ref="AP138:BH138"/>
    <mergeCell ref="W138:AM138"/>
    <mergeCell ref="AU104:AY104"/>
    <mergeCell ref="AZ104:BC104"/>
    <mergeCell ref="BD104:BH104"/>
    <mergeCell ref="BI104:BM104"/>
    <mergeCell ref="BN104:BQ104"/>
    <mergeCell ref="A104:B104"/>
    <mergeCell ref="C104:Z104"/>
    <mergeCell ref="AA104:AE104"/>
    <mergeCell ref="AF104:AJ104"/>
    <mergeCell ref="AK104:AO104"/>
    <mergeCell ref="AP104:AT104"/>
    <mergeCell ref="AP103:AT103"/>
    <mergeCell ref="AU103:AY103"/>
    <mergeCell ref="AZ103:BC103"/>
    <mergeCell ref="BD103:BH103"/>
    <mergeCell ref="BI103:BM103"/>
    <mergeCell ref="BN103:BQ103"/>
    <mergeCell ref="A103:B103"/>
    <mergeCell ref="C103:Z103"/>
    <mergeCell ref="AA103:AE103"/>
    <mergeCell ref="AF103:AJ103"/>
    <mergeCell ref="AK103:AO103"/>
    <mergeCell ref="A102:B102"/>
    <mergeCell ref="AP101:AT101"/>
    <mergeCell ref="AU101:AY101"/>
    <mergeCell ref="AZ101:BC101"/>
    <mergeCell ref="BD101:BH101"/>
    <mergeCell ref="BI101:BM101"/>
    <mergeCell ref="BN101:BQ101"/>
    <mergeCell ref="AU100:AY100"/>
    <mergeCell ref="AZ100:BC100"/>
    <mergeCell ref="BD100:BH100"/>
    <mergeCell ref="BI100:BM100"/>
    <mergeCell ref="BN100:BQ100"/>
    <mergeCell ref="A101:B101"/>
    <mergeCell ref="C101:Z101"/>
    <mergeCell ref="AA101:AE101"/>
    <mergeCell ref="AF101:AJ101"/>
    <mergeCell ref="AK101:AO101"/>
    <mergeCell ref="A100:B100"/>
    <mergeCell ref="C100:Z100"/>
    <mergeCell ref="AA100:AE100"/>
    <mergeCell ref="AF100:AJ100"/>
    <mergeCell ref="AK100:AO100"/>
    <mergeCell ref="AP100:AT100"/>
    <mergeCell ref="A99:B99"/>
    <mergeCell ref="A98:B98"/>
    <mergeCell ref="AP97:AT97"/>
    <mergeCell ref="AU97:AY97"/>
    <mergeCell ref="AZ97:BC97"/>
    <mergeCell ref="BD97:BH97"/>
    <mergeCell ref="BI97:BM97"/>
    <mergeCell ref="BN97:BQ97"/>
    <mergeCell ref="AU96:AY96"/>
    <mergeCell ref="AZ96:BC96"/>
    <mergeCell ref="BD96:BH96"/>
    <mergeCell ref="BI96:BM96"/>
    <mergeCell ref="BN96:BQ96"/>
    <mergeCell ref="A97:B97"/>
    <mergeCell ref="C97:Z97"/>
    <mergeCell ref="AA97:AE97"/>
    <mergeCell ref="AF97:AJ97"/>
    <mergeCell ref="AK97:AO97"/>
    <mergeCell ref="A96:B96"/>
    <mergeCell ref="C96:Z96"/>
    <mergeCell ref="AA96:AE96"/>
    <mergeCell ref="AF96:AJ96"/>
    <mergeCell ref="AK96:AO96"/>
    <mergeCell ref="AP96:AT96"/>
    <mergeCell ref="AP95:AT95"/>
    <mergeCell ref="AU95:AY95"/>
    <mergeCell ref="AZ95:BC95"/>
    <mergeCell ref="BD95:BH95"/>
    <mergeCell ref="BI95:BM95"/>
    <mergeCell ref="BN95:BQ95"/>
    <mergeCell ref="A95:B95"/>
    <mergeCell ref="C95:Z95"/>
    <mergeCell ref="AA95:AE95"/>
    <mergeCell ref="AF95:AJ95"/>
    <mergeCell ref="AK95:AO95"/>
    <mergeCell ref="AZ93:BC93"/>
    <mergeCell ref="BD93:BH93"/>
    <mergeCell ref="BI93:BM93"/>
    <mergeCell ref="BN93:BQ93"/>
    <mergeCell ref="A94:B94"/>
    <mergeCell ref="BD92:BH92"/>
    <mergeCell ref="BI92:BM92"/>
    <mergeCell ref="BN92:BQ92"/>
    <mergeCell ref="A93:B93"/>
    <mergeCell ref="C93:Z93"/>
    <mergeCell ref="AA93:AE93"/>
    <mergeCell ref="AF93:AJ93"/>
    <mergeCell ref="AK93:AO93"/>
    <mergeCell ref="AP93:AT93"/>
    <mergeCell ref="AU93:AY93"/>
    <mergeCell ref="C89:BQ89"/>
    <mergeCell ref="A92:B92"/>
    <mergeCell ref="C92:Z92"/>
    <mergeCell ref="AA92:AE92"/>
    <mergeCell ref="AF92:AJ92"/>
    <mergeCell ref="AK92:AO92"/>
    <mergeCell ref="BI88:BM88"/>
    <mergeCell ref="BN88:BQ88"/>
    <mergeCell ref="A89:B89"/>
    <mergeCell ref="A88:B88"/>
    <mergeCell ref="C88:Z88"/>
    <mergeCell ref="AA88:AE88"/>
    <mergeCell ref="AF88:AJ88"/>
    <mergeCell ref="AK88:AO88"/>
    <mergeCell ref="AP88:AT88"/>
    <mergeCell ref="C63:BQ63"/>
    <mergeCell ref="C66:BQ66"/>
    <mergeCell ref="C70:BQ70"/>
    <mergeCell ref="C71:BQ71"/>
    <mergeCell ref="C74:BQ74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76:B76"/>
    <mergeCell ref="C76:X76"/>
    <mergeCell ref="Y76:AC76"/>
    <mergeCell ref="AD76:AH76"/>
    <mergeCell ref="AI76:AM76"/>
    <mergeCell ref="A75:B75"/>
    <mergeCell ref="C75:X75"/>
    <mergeCell ref="Y75:AC75"/>
    <mergeCell ref="AD75:AH75"/>
    <mergeCell ref="AI75:AM75"/>
    <mergeCell ref="AN75:AR75"/>
    <mergeCell ref="AS73:AW73"/>
    <mergeCell ref="AX73:BB73"/>
    <mergeCell ref="BC73:BG73"/>
    <mergeCell ref="BH73:BL73"/>
    <mergeCell ref="BM73:BQ73"/>
    <mergeCell ref="A74:B74"/>
    <mergeCell ref="A73:B73"/>
    <mergeCell ref="C73:X73"/>
    <mergeCell ref="Y73:AC73"/>
    <mergeCell ref="AD73:AH73"/>
    <mergeCell ref="AI73:AM73"/>
    <mergeCell ref="AN73:AR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AS69:AW69"/>
    <mergeCell ref="AX69:BB69"/>
    <mergeCell ref="BC69:BG69"/>
    <mergeCell ref="BH69:BL69"/>
    <mergeCell ref="BM69:BQ69"/>
    <mergeCell ref="A70:B70"/>
    <mergeCell ref="A69:B69"/>
    <mergeCell ref="C69:X69"/>
    <mergeCell ref="Y69:AC69"/>
    <mergeCell ref="AD69:AH69"/>
    <mergeCell ref="AI69:AM69"/>
    <mergeCell ref="AN69:AR69"/>
    <mergeCell ref="AN68:AR68"/>
    <mergeCell ref="AS68:AW68"/>
    <mergeCell ref="AX68:BB68"/>
    <mergeCell ref="BC68:BG68"/>
    <mergeCell ref="BH68:BL68"/>
    <mergeCell ref="BM68:BQ68"/>
    <mergeCell ref="AS67:AW67"/>
    <mergeCell ref="AX67:BB67"/>
    <mergeCell ref="BC67:BG67"/>
    <mergeCell ref="BH67:BL67"/>
    <mergeCell ref="BM67:BQ67"/>
    <mergeCell ref="A68:B68"/>
    <mergeCell ref="C68:X68"/>
    <mergeCell ref="Y68:AC68"/>
    <mergeCell ref="AD68:AH68"/>
    <mergeCell ref="AI68:AM68"/>
    <mergeCell ref="A67:B67"/>
    <mergeCell ref="C67:X67"/>
    <mergeCell ref="Y67:AC67"/>
    <mergeCell ref="AD67:AH67"/>
    <mergeCell ref="AI67:AM67"/>
    <mergeCell ref="AN67:AR67"/>
    <mergeCell ref="AS65:AW65"/>
    <mergeCell ref="AX65:BB65"/>
    <mergeCell ref="BC65:BG65"/>
    <mergeCell ref="BH65:BL65"/>
    <mergeCell ref="BM65:BQ65"/>
    <mergeCell ref="A66:B66"/>
    <mergeCell ref="A65:B65"/>
    <mergeCell ref="C65:X65"/>
    <mergeCell ref="Y65:AC65"/>
    <mergeCell ref="AD65:AH65"/>
    <mergeCell ref="AI65:AM65"/>
    <mergeCell ref="AN65:AR65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5:BN55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6:BN36"/>
    <mergeCell ref="A34:BN34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U17:BB17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9:BQ59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1:BL61"/>
    <mergeCell ref="BM61:BQ61"/>
    <mergeCell ref="BM62:BQ62"/>
    <mergeCell ref="BH62:BL62"/>
    <mergeCell ref="A28:B28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BD90:BH90"/>
    <mergeCell ref="BI90:BM90"/>
    <mergeCell ref="AP90:AT90"/>
    <mergeCell ref="AU90:AY90"/>
    <mergeCell ref="AZ90:BC90"/>
    <mergeCell ref="AK84:AO84"/>
    <mergeCell ref="AP84:AT84"/>
    <mergeCell ref="A63:B63"/>
    <mergeCell ref="AU84:AY84"/>
    <mergeCell ref="AZ84:BC84"/>
    <mergeCell ref="AZ85:BC85"/>
    <mergeCell ref="AZ86:BC86"/>
    <mergeCell ref="AK86:AO86"/>
    <mergeCell ref="AF90:AJ90"/>
    <mergeCell ref="BN90:BQ90"/>
    <mergeCell ref="AP143:BH143"/>
    <mergeCell ref="A142:V142"/>
    <mergeCell ref="W142:AM142"/>
    <mergeCell ref="AP142:BH142"/>
    <mergeCell ref="W143:AM143"/>
    <mergeCell ref="AP139:BH139"/>
    <mergeCell ref="W139:AM139"/>
    <mergeCell ref="A91:B91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N59:BB59"/>
    <mergeCell ref="A57:BQ57"/>
    <mergeCell ref="A62:B62"/>
    <mergeCell ref="A61:B61"/>
    <mergeCell ref="Y60:AC60"/>
    <mergeCell ref="A81:BQ81"/>
    <mergeCell ref="A40:BN40"/>
    <mergeCell ref="S38:W3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50:BN50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82:BQ82"/>
    <mergeCell ref="A83:B84"/>
    <mergeCell ref="C83:Z84"/>
    <mergeCell ref="AA83:AO83"/>
    <mergeCell ref="AP83:BC83"/>
    <mergeCell ref="BD83:BQ83"/>
    <mergeCell ref="AA84:AE84"/>
    <mergeCell ref="AF84:AJ84"/>
    <mergeCell ref="BD84:BH84"/>
    <mergeCell ref="BI84:BM84"/>
    <mergeCell ref="BN84:BQ84"/>
    <mergeCell ref="A85:B85"/>
    <mergeCell ref="C85:Z85"/>
    <mergeCell ref="AA85:AE85"/>
    <mergeCell ref="AF85:AJ85"/>
    <mergeCell ref="AK85:AO85"/>
    <mergeCell ref="AP85:AT85"/>
    <mergeCell ref="AU85:AY85"/>
    <mergeCell ref="BD85:BH85"/>
    <mergeCell ref="BI85:BM85"/>
    <mergeCell ref="AP86:AT86"/>
    <mergeCell ref="AU86:AY86"/>
    <mergeCell ref="A86:B86"/>
    <mergeCell ref="C86:Z86"/>
    <mergeCell ref="AA86:AE86"/>
    <mergeCell ref="AF86:AJ86"/>
    <mergeCell ref="BN87:BQ87"/>
    <mergeCell ref="BD87:BH87"/>
    <mergeCell ref="BI86:BM86"/>
    <mergeCell ref="BN86:BQ86"/>
    <mergeCell ref="BN85:BQ85"/>
    <mergeCell ref="BD86:BH86"/>
    <mergeCell ref="AA90:AE90"/>
    <mergeCell ref="AK87:AO87"/>
    <mergeCell ref="AP87:AT87"/>
    <mergeCell ref="AU87:AY87"/>
    <mergeCell ref="AZ87:BC87"/>
    <mergeCell ref="BI87:BM87"/>
    <mergeCell ref="AK90:AO90"/>
    <mergeCell ref="AU88:AY88"/>
    <mergeCell ref="AZ88:BC88"/>
    <mergeCell ref="BD88:BH88"/>
    <mergeCell ref="A87:B87"/>
    <mergeCell ref="C87:Z87"/>
    <mergeCell ref="AA87:AE87"/>
    <mergeCell ref="AF87:AJ87"/>
    <mergeCell ref="A90:B90"/>
    <mergeCell ref="C90:Z90"/>
    <mergeCell ref="AA107:AH107"/>
    <mergeCell ref="AI107:AP107"/>
    <mergeCell ref="AQ107:AX107"/>
    <mergeCell ref="AY107:BF107"/>
    <mergeCell ref="AP92:AT92"/>
    <mergeCell ref="AU92:AY92"/>
    <mergeCell ref="AZ92:BC92"/>
    <mergeCell ref="A108:B108"/>
    <mergeCell ref="C108:R108"/>
    <mergeCell ref="S108:W108"/>
    <mergeCell ref="X108:AB108"/>
    <mergeCell ref="A105:BQ105"/>
    <mergeCell ref="A106:BN106"/>
    <mergeCell ref="A107:B107"/>
    <mergeCell ref="C107:R107"/>
    <mergeCell ref="S107:Z107"/>
    <mergeCell ref="AY108:BC108"/>
    <mergeCell ref="BD108:BH108"/>
    <mergeCell ref="BI108:BN108"/>
    <mergeCell ref="A110:B110"/>
    <mergeCell ref="C110:R110"/>
    <mergeCell ref="A109:B109"/>
    <mergeCell ref="AC108:AH108"/>
    <mergeCell ref="AI108:AM108"/>
    <mergeCell ref="AN108:AR108"/>
    <mergeCell ref="AS108:AX108"/>
    <mergeCell ref="AI113:AP113"/>
    <mergeCell ref="A112:B112"/>
    <mergeCell ref="C112:R112"/>
    <mergeCell ref="A111:B111"/>
    <mergeCell ref="C111:R111"/>
    <mergeCell ref="S111:Z111"/>
    <mergeCell ref="AI111:AP111"/>
    <mergeCell ref="A114:B114"/>
    <mergeCell ref="C114:R114"/>
    <mergeCell ref="S114:Z114"/>
    <mergeCell ref="AA114:AH114"/>
    <mergeCell ref="A113:B113"/>
    <mergeCell ref="C113:R113"/>
    <mergeCell ref="AI119:AP119"/>
    <mergeCell ref="A119:B119"/>
    <mergeCell ref="AY119:BF119"/>
    <mergeCell ref="BG119:BN119"/>
    <mergeCell ref="S120:Z120"/>
    <mergeCell ref="AA120:AH120"/>
    <mergeCell ref="AY120:BF120"/>
    <mergeCell ref="BG120:BN120"/>
    <mergeCell ref="A122:B122"/>
    <mergeCell ref="C122:R122"/>
    <mergeCell ref="A121:B121"/>
    <mergeCell ref="C121:R121"/>
    <mergeCell ref="C119:R119"/>
    <mergeCell ref="AQ119:AX119"/>
    <mergeCell ref="A120:B120"/>
    <mergeCell ref="C120:R120"/>
    <mergeCell ref="S119:Z119"/>
    <mergeCell ref="AA119:AH119"/>
    <mergeCell ref="BG107:BN107"/>
    <mergeCell ref="S110:Z110"/>
    <mergeCell ref="AI110:AP110"/>
    <mergeCell ref="AQ110:AX110"/>
    <mergeCell ref="AY110:BF110"/>
    <mergeCell ref="BG110:BN110"/>
    <mergeCell ref="AQ109:AX109"/>
    <mergeCell ref="AY109:BF109"/>
    <mergeCell ref="BG109:BN109"/>
    <mergeCell ref="AA110:AH110"/>
    <mergeCell ref="AY112:BF112"/>
    <mergeCell ref="BG112:BN112"/>
    <mergeCell ref="AI112:AP112"/>
    <mergeCell ref="AQ112:AX112"/>
    <mergeCell ref="C109:R109"/>
    <mergeCell ref="S109:Z109"/>
    <mergeCell ref="AA109:AH109"/>
    <mergeCell ref="AI109:AP109"/>
    <mergeCell ref="AY114:BF114"/>
    <mergeCell ref="BG114:BN114"/>
    <mergeCell ref="S113:Z113"/>
    <mergeCell ref="AA113:AH113"/>
    <mergeCell ref="AQ111:AX111"/>
    <mergeCell ref="AY111:BF111"/>
    <mergeCell ref="BG111:BN111"/>
    <mergeCell ref="S112:Z112"/>
    <mergeCell ref="AA111:AH111"/>
    <mergeCell ref="AA112:AH112"/>
    <mergeCell ref="A116:B116"/>
    <mergeCell ref="C116:R116"/>
    <mergeCell ref="S116:Z116"/>
    <mergeCell ref="AA116:AH116"/>
    <mergeCell ref="AI114:AP114"/>
    <mergeCell ref="AQ113:AX113"/>
    <mergeCell ref="AQ114:AX114"/>
    <mergeCell ref="A115:BN115"/>
    <mergeCell ref="AY113:BF113"/>
    <mergeCell ref="BG113:BN113"/>
    <mergeCell ref="AI121:AP121"/>
    <mergeCell ref="AQ121:AX121"/>
    <mergeCell ref="AI120:AP120"/>
    <mergeCell ref="AQ120:AX120"/>
    <mergeCell ref="AY116:BF116"/>
    <mergeCell ref="BG116:BN116"/>
    <mergeCell ref="A117:BN117"/>
    <mergeCell ref="A118:BN118"/>
    <mergeCell ref="AI116:AP116"/>
    <mergeCell ref="AQ116:AX116"/>
    <mergeCell ref="AY121:BF121"/>
    <mergeCell ref="BG121:BN121"/>
    <mergeCell ref="S122:Z122"/>
    <mergeCell ref="AA122:AH122"/>
    <mergeCell ref="AI122:AP122"/>
    <mergeCell ref="AQ122:AX122"/>
    <mergeCell ref="AY122:BF122"/>
    <mergeCell ref="BG122:BN122"/>
    <mergeCell ref="S121:Z121"/>
    <mergeCell ref="AA121:AH121"/>
    <mergeCell ref="A129:O129"/>
    <mergeCell ref="A130:BN130"/>
    <mergeCell ref="A131:O131"/>
    <mergeCell ref="A124:BQ124"/>
    <mergeCell ref="A125:BN125"/>
    <mergeCell ref="A126:BQ126"/>
    <mergeCell ref="A127:BN127"/>
    <mergeCell ref="AY42:BN42"/>
    <mergeCell ref="A42:B42"/>
    <mergeCell ref="C42:R42"/>
    <mergeCell ref="S42:AH42"/>
    <mergeCell ref="AI42:AX42"/>
    <mergeCell ref="A136:BN136"/>
    <mergeCell ref="A132:BN132"/>
    <mergeCell ref="A133:O133"/>
    <mergeCell ref="A134:BN134"/>
    <mergeCell ref="A135:O135"/>
    <mergeCell ref="A78:BQ78"/>
    <mergeCell ref="A79:BN79"/>
    <mergeCell ref="C59:X60"/>
    <mergeCell ref="C61:X61"/>
    <mergeCell ref="C62:X62"/>
    <mergeCell ref="AD61:AH61"/>
    <mergeCell ref="AN61:AR61"/>
    <mergeCell ref="Y59:AM59"/>
    <mergeCell ref="Y61:AC61"/>
  </mergeCells>
  <phoneticPr fontId="0" type="noConversion"/>
  <conditionalFormatting sqref="C63:C76">
    <cfRule type="cellIs" dxfId="1" priority="1" stopIfTrue="1" operator="equal">
      <formula>$C62</formula>
    </cfRule>
  </conditionalFormatting>
  <conditionalFormatting sqref="A53:B54 A136 A116:B116 A132 A41:B42 A119:B122 A125 A127 A130 A134 A39:B39 A51:B51 A44:B44 A46:B49 A110:B114 A79 A63:B76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2026-02-25T09:15:19Z</cp:lastPrinted>
  <dcterms:created xsi:type="dcterms:W3CDTF">2016-08-10T10:53:25Z</dcterms:created>
  <dcterms:modified xsi:type="dcterms:W3CDTF">2026-02-25T09:15:25Z</dcterms:modified>
</cp:coreProperties>
</file>